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онкурсы\Конкурсы 2024 год\"/>
    </mc:Choice>
  </mc:AlternateContent>
  <xr:revisionPtr revIDLastSave="0" documentId="13_ncr:1_{F3DEC2C1-5273-48E1-9E97-F6566AB6BD83}" xr6:coauthVersionLast="44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G10" i="1" l="1"/>
  <c r="AH10" i="1" s="1"/>
  <c r="AG9" i="1"/>
  <c r="AH9" i="1" s="1"/>
  <c r="L63" i="1" l="1"/>
  <c r="C63" i="1"/>
  <c r="E63" i="1"/>
  <c r="F63" i="1"/>
  <c r="G63" i="1"/>
  <c r="H63" i="1"/>
  <c r="I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D63" i="1"/>
  <c r="AG60" i="1" l="1"/>
  <c r="AH60" i="1" s="1"/>
  <c r="AG44" i="1"/>
  <c r="AH44" i="1" s="1"/>
  <c r="AG30" i="1"/>
  <c r="AH30" i="1" s="1"/>
  <c r="AG56" i="1"/>
  <c r="AH56" i="1" s="1"/>
  <c r="AG57" i="1"/>
  <c r="AG49" i="1"/>
  <c r="AG50" i="1"/>
  <c r="AG62" i="1"/>
  <c r="AG61" i="1"/>
  <c r="AG39" i="1"/>
  <c r="AG47" i="1"/>
  <c r="AG48" i="1"/>
  <c r="AG54" i="1"/>
  <c r="AG45" i="1"/>
  <c r="AG52" i="1"/>
  <c r="AG55" i="1"/>
  <c r="AG46" i="1"/>
  <c r="AG51" i="1"/>
  <c r="AG58" i="1"/>
  <c r="AG53" i="1"/>
  <c r="AG59" i="1"/>
  <c r="AG21" i="1"/>
  <c r="AH21" i="1" s="1"/>
  <c r="AG31" i="1"/>
  <c r="AH31" i="1" s="1"/>
  <c r="AG27" i="1"/>
  <c r="AH27" i="1" s="1"/>
  <c r="AG32" i="1"/>
  <c r="AH32" i="1" s="1"/>
  <c r="AG35" i="1"/>
  <c r="AH35" i="1" s="1"/>
  <c r="AG36" i="1"/>
  <c r="AH36" i="1" s="1"/>
  <c r="AG37" i="1"/>
  <c r="AH37" i="1" s="1"/>
  <c r="AG14" i="1"/>
  <c r="AH14" i="1" s="1"/>
  <c r="AG7" i="1"/>
  <c r="AH7" i="1" s="1"/>
  <c r="AG20" i="1"/>
  <c r="AH20" i="1" s="1"/>
  <c r="AG38" i="1"/>
  <c r="AH38" i="1" s="1"/>
  <c r="AG15" i="1"/>
  <c r="AH15" i="1" s="1"/>
  <c r="AG18" i="1"/>
  <c r="AH18" i="1" s="1"/>
  <c r="AG33" i="1"/>
  <c r="AH33" i="1" s="1"/>
  <c r="AG25" i="1"/>
  <c r="AH25" i="1" s="1"/>
  <c r="AG16" i="1"/>
  <c r="AH16" i="1" s="1"/>
  <c r="AG26" i="1"/>
  <c r="AH26" i="1" s="1"/>
  <c r="AG22" i="1"/>
  <c r="AH22" i="1" s="1"/>
  <c r="AG23" i="1"/>
  <c r="AH23" i="1" s="1"/>
  <c r="AG24" i="1"/>
  <c r="AH24" i="1" s="1"/>
  <c r="AH49" i="1" l="1"/>
  <c r="AH45" i="1"/>
  <c r="AH54" i="1"/>
  <c r="AH61" i="1"/>
  <c r="AH48" i="1"/>
  <c r="AH52" i="1"/>
  <c r="AH57" i="1"/>
  <c r="AH39" i="1"/>
  <c r="AH46" i="1"/>
  <c r="AH58" i="1"/>
  <c r="AH47" i="1"/>
  <c r="AH53" i="1"/>
  <c r="AH55" i="1"/>
  <c r="AH50" i="1"/>
  <c r="AH51" i="1"/>
  <c r="AH59" i="1"/>
  <c r="AH62" i="1"/>
  <c r="AG19" i="1"/>
  <c r="AH19" i="1" s="1"/>
  <c r="AG34" i="1"/>
  <c r="AH34" i="1" s="1"/>
  <c r="AG41" i="1"/>
  <c r="AH41" i="1" s="1"/>
  <c r="AG40" i="1"/>
  <c r="AH40" i="1" s="1"/>
  <c r="AG11" i="1"/>
  <c r="AH11" i="1" s="1"/>
  <c r="AG8" i="1"/>
  <c r="AH8" i="1" s="1"/>
  <c r="AG4" i="1"/>
  <c r="AH4" i="1" s="1"/>
  <c r="AG6" i="1"/>
  <c r="AH6" i="1" s="1"/>
  <c r="AG17" i="1"/>
  <c r="AH17" i="1" s="1"/>
  <c r="AG5" i="1"/>
  <c r="AH5" i="1" s="1"/>
</calcChain>
</file>

<file path=xl/sharedStrings.xml><?xml version="1.0" encoding="utf-8"?>
<sst xmlns="http://schemas.openxmlformats.org/spreadsheetml/2006/main" count="203" uniqueCount="103">
  <si>
    <t>Критерии и показатели состояния методической работы</t>
  </si>
  <si>
    <t xml:space="preserve"> педагогис вкк</t>
  </si>
  <si>
    <t xml:space="preserve"> педагоги с 1 кк</t>
  </si>
  <si>
    <t xml:space="preserve"> Почетные звания  </t>
  </si>
  <si>
    <t xml:space="preserve"> Доска почета УО </t>
  </si>
  <si>
    <t>Доска почета ОР</t>
  </si>
  <si>
    <t>аттестация ВКК</t>
  </si>
  <si>
    <t>аттестация 1 КК</t>
  </si>
  <si>
    <t>аттестация 2 КК</t>
  </si>
  <si>
    <t>Трансляция инновац. опыта</t>
  </si>
  <si>
    <t>Кол-во район. меропр.</t>
  </si>
  <si>
    <t xml:space="preserve">Количество победителей конкурсов </t>
  </si>
  <si>
    <t>сумма показателей</t>
  </si>
  <si>
    <t>Рейтинг</t>
  </si>
  <si>
    <t>Место</t>
  </si>
  <si>
    <t>1 группа</t>
  </si>
  <si>
    <t>д/с № 5</t>
  </si>
  <si>
    <t>д/с № 7</t>
  </si>
  <si>
    <t>д/с № 9</t>
  </si>
  <si>
    <t>д/с № 11</t>
  </si>
  <si>
    <t>д/с № 14</t>
  </si>
  <si>
    <t>д/с № 18</t>
  </si>
  <si>
    <t xml:space="preserve">д/с № 37 </t>
  </si>
  <si>
    <t>д/с № 43</t>
  </si>
  <si>
    <t>Старский д/с</t>
  </si>
  <si>
    <t>Межевский д/с</t>
  </si>
  <si>
    <t>2 группа</t>
  </si>
  <si>
    <t>д/с № 4</t>
  </si>
  <si>
    <t>д/с № 8</t>
  </si>
  <si>
    <t>д/с № 10</t>
  </si>
  <si>
    <t>д/с № 16</t>
  </si>
  <si>
    <t>д/с № 17</t>
  </si>
  <si>
    <t>д/с № 19</t>
  </si>
  <si>
    <t>д/с № 21</t>
  </si>
  <si>
    <t>д/с № 22</t>
  </si>
  <si>
    <t>д/с № 24</t>
  </si>
  <si>
    <t>д/с № 25</t>
  </si>
  <si>
    <t>д/с № 34</t>
  </si>
  <si>
    <t>ДЦРР №1</t>
  </si>
  <si>
    <t>3 группа</t>
  </si>
  <si>
    <t>д/с № 1</t>
  </si>
  <si>
    <t>д/с № 2</t>
  </si>
  <si>
    <t>д/с № 3</t>
  </si>
  <si>
    <t>д/с № 6</t>
  </si>
  <si>
    <t>д/с № 12</t>
  </si>
  <si>
    <t>д/с № 15</t>
  </si>
  <si>
    <t>д/с № 20</t>
  </si>
  <si>
    <t>д/с № 40</t>
  </si>
  <si>
    <t>повышение квалификации</t>
  </si>
  <si>
    <t>кол-во педагогов руководителй МО, ВТГ</t>
  </si>
  <si>
    <t>№  п/п</t>
  </si>
  <si>
    <t>Инновационные республиканские проекты</t>
  </si>
  <si>
    <t>Облстные творческие проекты</t>
  </si>
  <si>
    <t xml:space="preserve">Образовательные республиканские  и международные проекты </t>
  </si>
  <si>
    <t>д/с № 23</t>
  </si>
  <si>
    <t>д/с № 26</t>
  </si>
  <si>
    <t>д/с № 28</t>
  </si>
  <si>
    <t>д/с № 29</t>
  </si>
  <si>
    <t>д/с № 30</t>
  </si>
  <si>
    <t>д/с № 31</t>
  </si>
  <si>
    <t>д/с № 36</t>
  </si>
  <si>
    <t>д/с № 38</t>
  </si>
  <si>
    <t>д/с № 39</t>
  </si>
  <si>
    <t>д/с № 42</t>
  </si>
  <si>
    <t>д/с № 44</t>
  </si>
  <si>
    <t>д/с № 46</t>
  </si>
  <si>
    <t>д/с № 27</t>
  </si>
  <si>
    <t>д/с № 32</t>
  </si>
  <si>
    <t>д/с № 33</t>
  </si>
  <si>
    <t>д/с № 35</t>
  </si>
  <si>
    <t>д/с № 41</t>
  </si>
  <si>
    <t>д/с № 45</t>
  </si>
  <si>
    <t>ОКП</t>
  </si>
  <si>
    <t>Бабиничский д/с</t>
  </si>
  <si>
    <t>Смольянский д/с</t>
  </si>
  <si>
    <t>Высоковский д/с</t>
  </si>
  <si>
    <t>Дачненский д/с</t>
  </si>
  <si>
    <t>Количество педагогов</t>
  </si>
  <si>
    <t>Количество детей</t>
  </si>
  <si>
    <t>4 группа</t>
  </si>
  <si>
    <t>д/с БелГРЭС</t>
  </si>
  <si>
    <t>Рейтинг по итогам конкурса на лучшее учреждения образования по методической работе за 2023/2024 учебный год</t>
  </si>
  <si>
    <t xml:space="preserve">Кол-во заседаний ресурсного центра </t>
  </si>
  <si>
    <t xml:space="preserve">Кол-во пед., членов комиссий по компл. изуч. работы уч-я </t>
  </si>
  <si>
    <t>Кол-во республ.х, обл., район. мероприятий для пед.и рук. УО, проведен. на базе ГУО</t>
  </si>
  <si>
    <t>Очные, дистанционные мероприятия</t>
  </si>
  <si>
    <t xml:space="preserve">Кол-во педагогов, участв в конкурсах , не получивших диплом 1, 2, 3 </t>
  </si>
  <si>
    <t xml:space="preserve">Кол-во публикаций в педагогической печати </t>
  </si>
  <si>
    <t xml:space="preserve">Трансляция опыта пед. на уровне района </t>
  </si>
  <si>
    <t xml:space="preserve">Кол-во матер., размещ. на нац. Образоват. портале </t>
  </si>
  <si>
    <t xml:space="preserve">Кол-тво матер., размещ. на пед.портале </t>
  </si>
  <si>
    <t xml:space="preserve">Кол-во пед, размест. метод. матер.на сайте УО </t>
  </si>
  <si>
    <t>смотры-конкурсы</t>
  </si>
  <si>
    <t xml:space="preserve">Трансляция опыта педагогов (выступления на очных, дистанционных семинарах, вебинарах, курсах </t>
  </si>
  <si>
    <t xml:space="preserve"> Доска почета виртуальная УО </t>
  </si>
  <si>
    <t>аттестация на ВКК</t>
  </si>
  <si>
    <t>аттестация на  1 КК</t>
  </si>
  <si>
    <t>аттестация на 2 КК</t>
  </si>
  <si>
    <t>Кол-во районых меропрятий</t>
  </si>
  <si>
    <t>Кол-во педагогов руководителй МО, ВТГ</t>
  </si>
  <si>
    <t xml:space="preserve">Кол-во педагогов, членов комиссий по изучучению деятельности УДО </t>
  </si>
  <si>
    <t>Кол-во республ., обл., район. мероприятий для пед.и рук. УО, проведен. на базе ГУО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</si>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</sst>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3F3F3F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24"/>
      <color rgb="FF3F3F3F"/>
      <name val="Times New Roman"/>
      <family val="1"/>
      <charset val="204"/>
    </font>
    <font>
      <sz val="22"/>
      <name val="Times New Roman"/>
      <family val="1"/>
      <charset val="204"/>
    </font>
    <font>
      <b/>
      <sz val="24"/>
      <color rgb="FFFF0000"/>
      <name val="Times New Roman"/>
      <family val="1"/>
      <charset val="204"/>
    </font>
    <font>
      <b/>
      <sz val="24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2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45">
    <xf numFmtId="0" fontId="0" fillId="0" borderId="0" xfId="0"/>
    <xf numFmtId="0" fontId="9" fillId="3" borderId="3" xfId="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2" fontId="12" fillId="3" borderId="3" xfId="0" applyNumberFormat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textRotation="90" wrapText="1"/>
    </xf>
    <xf numFmtId="0" fontId="14" fillId="4" borderId="3" xfId="1" applyFont="1" applyFill="1" applyBorder="1" applyAlignment="1">
      <alignment horizontal="center" vertical="center" wrapText="1"/>
    </xf>
    <xf numFmtId="0" fontId="14" fillId="4" borderId="4" xfId="1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15" fillId="4" borderId="3" xfId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0" fillId="3" borderId="0" xfId="0" applyFill="1"/>
    <xf numFmtId="0" fontId="15" fillId="3" borderId="3" xfId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2" fontId="11" fillId="3" borderId="3" xfId="0" applyNumberFormat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2" fillId="3" borderId="0" xfId="0" applyFont="1" applyFill="1"/>
    <xf numFmtId="0" fontId="3" fillId="3" borderId="3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textRotation="90" wrapText="1"/>
    </xf>
    <xf numFmtId="0" fontId="5" fillId="3" borderId="3" xfId="1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textRotation="90" wrapText="1"/>
    </xf>
    <xf numFmtId="0" fontId="16" fillId="3" borderId="3" xfId="0" applyFont="1" applyFill="1" applyBorder="1"/>
    <xf numFmtId="0" fontId="15" fillId="3" borderId="3" xfId="0" applyFont="1" applyFill="1" applyBorder="1" applyAlignment="1">
      <alignment horizontal="center" vertical="center" textRotation="90" wrapText="1"/>
    </xf>
    <xf numFmtId="0" fontId="13" fillId="3" borderId="3" xfId="1" applyFont="1" applyFill="1" applyBorder="1" applyAlignment="1">
      <alignment horizontal="center" vertical="center" wrapText="1"/>
    </xf>
    <xf numFmtId="0" fontId="17" fillId="6" borderId="0" xfId="0" applyFont="1" applyFill="1"/>
    <xf numFmtId="0" fontId="14" fillId="0" borderId="3" xfId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7" fillId="3" borderId="0" xfId="0" applyFont="1" applyFill="1"/>
    <xf numFmtId="0" fontId="18" fillId="0" borderId="3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Q140"/>
  <sheetViews>
    <sheetView tabSelected="1" view="pageBreakPreview" zoomScale="37" zoomScaleNormal="44" zoomScaleSheetLayoutView="37" workbookViewId="0">
      <selection activeCell="AJ10" sqref="AJ10"/>
    </sheetView>
  </sheetViews>
  <sheetFormatPr defaultRowHeight="15" x14ac:dyDescent="0.25"/>
  <cols>
    <col min="1" max="1" width="6.7109375" customWidth="1"/>
    <col min="2" max="2" width="26" customWidth="1"/>
    <col min="3" max="3" width="12.140625" customWidth="1"/>
    <col min="4" max="4" width="11.85546875" style="12" customWidth="1"/>
    <col min="5" max="13" width="9.7109375" bestFit="1" customWidth="1"/>
    <col min="14" max="14" width="11.28515625" customWidth="1"/>
    <col min="15" max="15" width="9.7109375" bestFit="1" customWidth="1"/>
    <col min="16" max="16" width="14.5703125" customWidth="1"/>
    <col min="17" max="18" width="9.7109375" bestFit="1" customWidth="1"/>
    <col min="19" max="19" width="9.7109375" customWidth="1"/>
    <col min="20" max="20" width="9.7109375" bestFit="1" customWidth="1"/>
    <col min="21" max="21" width="15" style="13" customWidth="1"/>
    <col min="22" max="22" width="16.5703125" style="13" customWidth="1"/>
    <col min="23" max="23" width="9.7109375" style="13" bestFit="1" customWidth="1"/>
    <col min="24" max="24" width="16.28515625" style="13" customWidth="1"/>
    <col min="25" max="25" width="13.28515625" style="13" customWidth="1"/>
    <col min="26" max="26" width="17.140625" style="13" customWidth="1"/>
    <col min="27" max="27" width="14.42578125" style="13" customWidth="1"/>
    <col min="28" max="28" width="14.28515625" style="13" customWidth="1"/>
    <col min="29" max="29" width="13.5703125" style="13" customWidth="1"/>
    <col min="30" max="30" width="17.42578125" style="13" customWidth="1"/>
    <col min="31" max="31" width="10.42578125" style="13" customWidth="1"/>
    <col min="32" max="32" width="9.7109375" style="13" bestFit="1" customWidth="1"/>
    <col min="33" max="33" width="12" bestFit="1" customWidth="1"/>
    <col min="34" max="34" width="13.85546875" customWidth="1"/>
    <col min="35" max="35" width="9.140625" customWidth="1"/>
    <col min="36" max="36" width="9.42578125" bestFit="1" customWidth="1"/>
  </cols>
  <sheetData>
    <row r="1" spans="1:36" s="17" customFormat="1" ht="51.75" customHeight="1" x14ac:dyDescent="0.3">
      <c r="A1" s="24"/>
      <c r="B1" s="44" t="s">
        <v>81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</row>
    <row r="2" spans="1:36" s="17" customFormat="1" ht="181.5" customHeight="1" x14ac:dyDescent="0.25">
      <c r="A2" s="25" t="s">
        <v>50</v>
      </c>
      <c r="B2" s="26" t="s">
        <v>0</v>
      </c>
      <c r="C2" s="27" t="s">
        <v>77</v>
      </c>
      <c r="D2" s="9" t="s">
        <v>78</v>
      </c>
      <c r="E2" s="27" t="s">
        <v>1</v>
      </c>
      <c r="F2" s="27" t="s">
        <v>2</v>
      </c>
      <c r="G2" s="27" t="s">
        <v>3</v>
      </c>
      <c r="H2" s="27" t="s">
        <v>94</v>
      </c>
      <c r="I2" s="27" t="s">
        <v>5</v>
      </c>
      <c r="J2" s="27" t="s">
        <v>95</v>
      </c>
      <c r="K2" s="27" t="s">
        <v>96</v>
      </c>
      <c r="L2" s="27" t="s">
        <v>97</v>
      </c>
      <c r="M2" s="27" t="s">
        <v>48</v>
      </c>
      <c r="N2" s="27" t="s">
        <v>51</v>
      </c>
      <c r="O2" s="27" t="s">
        <v>52</v>
      </c>
      <c r="P2" s="28" t="s">
        <v>53</v>
      </c>
      <c r="Q2" s="29" t="s">
        <v>9</v>
      </c>
      <c r="R2" s="29" t="s">
        <v>98</v>
      </c>
      <c r="S2" s="29" t="s">
        <v>82</v>
      </c>
      <c r="T2" s="29" t="s">
        <v>99</v>
      </c>
      <c r="U2" s="29" t="s">
        <v>100</v>
      </c>
      <c r="V2" s="29" t="s">
        <v>101</v>
      </c>
      <c r="W2" s="29" t="s">
        <v>85</v>
      </c>
      <c r="X2" s="29" t="s">
        <v>86</v>
      </c>
      <c r="Y2" s="29" t="s">
        <v>11</v>
      </c>
      <c r="Z2" s="29" t="s">
        <v>88</v>
      </c>
      <c r="AA2" s="31" t="s">
        <v>87</v>
      </c>
      <c r="AB2" s="30" t="s">
        <v>89</v>
      </c>
      <c r="AC2" s="30" t="s">
        <v>90</v>
      </c>
      <c r="AD2" s="30" t="s">
        <v>93</v>
      </c>
      <c r="AE2" s="29" t="s">
        <v>91</v>
      </c>
      <c r="AF2" s="29" t="s">
        <v>92</v>
      </c>
      <c r="AG2" s="29" t="s">
        <v>12</v>
      </c>
      <c r="AH2" s="29" t="s">
        <v>72</v>
      </c>
      <c r="AI2" s="29" t="s">
        <v>13</v>
      </c>
      <c r="AJ2" s="29" t="s">
        <v>14</v>
      </c>
    </row>
    <row r="3" spans="1:36" s="17" customFormat="1" ht="39.75" customHeight="1" x14ac:dyDescent="0.5">
      <c r="A3" s="25"/>
      <c r="B3" s="18" t="s">
        <v>15</v>
      </c>
      <c r="C3" s="18">
        <v>1</v>
      </c>
      <c r="D3" s="14"/>
      <c r="E3" s="18"/>
      <c r="F3" s="18"/>
      <c r="G3" s="18"/>
      <c r="H3" s="18"/>
      <c r="I3" s="18"/>
      <c r="J3" s="18">
        <v>2</v>
      </c>
      <c r="K3" s="18"/>
      <c r="L3" s="18"/>
      <c r="M3" s="18">
        <v>3</v>
      </c>
      <c r="N3" s="18">
        <v>4</v>
      </c>
      <c r="O3" s="18"/>
      <c r="P3" s="19"/>
      <c r="Q3" s="19"/>
      <c r="R3" s="19">
        <v>5</v>
      </c>
      <c r="S3" s="19"/>
      <c r="T3" s="19"/>
      <c r="U3" s="19"/>
      <c r="V3" s="19"/>
      <c r="W3" s="19">
        <v>6</v>
      </c>
      <c r="X3" s="19">
        <v>7</v>
      </c>
      <c r="Y3" s="19"/>
      <c r="Z3" s="19">
        <v>8</v>
      </c>
      <c r="AA3" s="32"/>
      <c r="AB3" s="32"/>
      <c r="AC3" s="19"/>
      <c r="AD3" s="19"/>
      <c r="AE3" s="19">
        <v>9</v>
      </c>
      <c r="AF3" s="19">
        <v>10</v>
      </c>
      <c r="AG3" s="19">
        <v>11</v>
      </c>
      <c r="AH3" s="19"/>
      <c r="AI3" s="19"/>
      <c r="AJ3" s="19"/>
    </row>
    <row r="4" spans="1:36" s="17" customFormat="1" ht="60.75" customHeight="1" x14ac:dyDescent="0.25">
      <c r="A4" s="15">
        <v>1</v>
      </c>
      <c r="B4" s="3" t="s">
        <v>20</v>
      </c>
      <c r="C4" s="3">
        <v>2</v>
      </c>
      <c r="D4" s="11">
        <v>14</v>
      </c>
      <c r="E4" s="16">
        <v>0</v>
      </c>
      <c r="F4" s="16">
        <v>1</v>
      </c>
      <c r="G4" s="16">
        <v>0</v>
      </c>
      <c r="H4" s="16">
        <v>0</v>
      </c>
      <c r="I4" s="16">
        <v>0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3</v>
      </c>
      <c r="X4" s="16">
        <v>5</v>
      </c>
      <c r="Y4" s="16">
        <v>10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0</v>
      </c>
      <c r="AG4" s="2">
        <f t="shared" ref="AG4:AG11" si="0">SUM(E4:AF4)</f>
        <v>19</v>
      </c>
      <c r="AH4" s="8">
        <f t="shared" ref="AH4:AH11" si="1">AG4/C4</f>
        <v>9.5</v>
      </c>
      <c r="AI4" s="15">
        <v>2</v>
      </c>
      <c r="AJ4" s="15">
        <v>2</v>
      </c>
    </row>
    <row r="5" spans="1:36" s="17" customFormat="1" ht="68.25" customHeight="1" x14ac:dyDescent="0.25">
      <c r="A5" s="15">
        <v>2</v>
      </c>
      <c r="B5" s="3" t="s">
        <v>24</v>
      </c>
      <c r="C5" s="3">
        <v>3</v>
      </c>
      <c r="D5" s="11">
        <v>13</v>
      </c>
      <c r="E5" s="4">
        <v>0</v>
      </c>
      <c r="F5" s="4">
        <v>2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5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G5" s="7">
        <f t="shared" si="0"/>
        <v>2</v>
      </c>
      <c r="AH5" s="8">
        <f t="shared" si="1"/>
        <v>0.66666666666666663</v>
      </c>
      <c r="AI5" s="15">
        <v>7</v>
      </c>
      <c r="AJ5" s="6"/>
    </row>
    <row r="6" spans="1:36" s="17" customFormat="1" ht="61.5" customHeight="1" x14ac:dyDescent="0.25">
      <c r="A6" s="15">
        <v>3</v>
      </c>
      <c r="B6" s="20" t="s">
        <v>74</v>
      </c>
      <c r="C6" s="20">
        <v>5</v>
      </c>
      <c r="D6" s="10">
        <v>28</v>
      </c>
      <c r="E6" s="15">
        <v>0</v>
      </c>
      <c r="F6" s="15">
        <v>2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2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10</v>
      </c>
      <c r="S6" s="15">
        <v>0</v>
      </c>
      <c r="T6" s="15">
        <v>0</v>
      </c>
      <c r="U6" s="15">
        <v>0</v>
      </c>
      <c r="V6" s="15">
        <v>0</v>
      </c>
      <c r="W6" s="15">
        <v>9</v>
      </c>
      <c r="X6" s="15">
        <v>55</v>
      </c>
      <c r="Y6" s="15">
        <v>140</v>
      </c>
      <c r="Z6" s="15">
        <v>0</v>
      </c>
      <c r="AA6" s="15">
        <v>0</v>
      </c>
      <c r="AB6" s="15">
        <v>0</v>
      </c>
      <c r="AC6" s="15">
        <v>0</v>
      </c>
      <c r="AD6" s="15">
        <v>8</v>
      </c>
      <c r="AE6" s="15">
        <v>8</v>
      </c>
      <c r="AF6" s="15">
        <v>0</v>
      </c>
      <c r="AG6" s="2">
        <f t="shared" si="0"/>
        <v>234</v>
      </c>
      <c r="AH6" s="8">
        <f t="shared" si="1"/>
        <v>46.8</v>
      </c>
      <c r="AI6" s="6">
        <v>1</v>
      </c>
      <c r="AJ6" s="6">
        <v>1</v>
      </c>
    </row>
    <row r="7" spans="1:36" s="17" customFormat="1" ht="62.25" customHeight="1" x14ac:dyDescent="0.25">
      <c r="A7" s="15">
        <v>4</v>
      </c>
      <c r="B7" s="20" t="s">
        <v>22</v>
      </c>
      <c r="C7" s="20">
        <v>5</v>
      </c>
      <c r="D7" s="10">
        <v>49</v>
      </c>
      <c r="E7" s="1">
        <v>4</v>
      </c>
      <c r="F7" s="1">
        <v>3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2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/>
      <c r="AE7" s="1">
        <v>2</v>
      </c>
      <c r="AF7" s="1">
        <v>0</v>
      </c>
      <c r="AG7" s="2">
        <f t="shared" si="0"/>
        <v>12</v>
      </c>
      <c r="AH7" s="8">
        <f t="shared" si="1"/>
        <v>2.4</v>
      </c>
      <c r="AI7" s="15">
        <v>5</v>
      </c>
      <c r="AJ7" s="15"/>
    </row>
    <row r="8" spans="1:36" s="17" customFormat="1" ht="76.5" customHeight="1" x14ac:dyDescent="0.25">
      <c r="A8" s="15">
        <v>5</v>
      </c>
      <c r="B8" s="20" t="s">
        <v>76</v>
      </c>
      <c r="C8" s="20">
        <v>5</v>
      </c>
      <c r="D8" s="10">
        <v>52</v>
      </c>
      <c r="E8" s="6">
        <v>0</v>
      </c>
      <c r="F8" s="6">
        <v>3</v>
      </c>
      <c r="G8" s="6">
        <v>0</v>
      </c>
      <c r="H8" s="6">
        <v>0</v>
      </c>
      <c r="I8" s="6">
        <v>0</v>
      </c>
      <c r="J8" s="6">
        <v>0</v>
      </c>
      <c r="K8" s="6">
        <v>15</v>
      </c>
      <c r="L8" s="6">
        <v>2</v>
      </c>
      <c r="M8" s="15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1</v>
      </c>
      <c r="X8" s="6">
        <v>15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7">
        <f t="shared" si="0"/>
        <v>36</v>
      </c>
      <c r="AH8" s="8">
        <f t="shared" si="1"/>
        <v>7.2</v>
      </c>
      <c r="AI8" s="6">
        <v>4</v>
      </c>
      <c r="AJ8" s="6"/>
    </row>
    <row r="9" spans="1:36" s="17" customFormat="1" ht="76.5" customHeight="1" x14ac:dyDescent="0.25">
      <c r="A9" s="15">
        <v>6</v>
      </c>
      <c r="B9" s="20" t="s">
        <v>27</v>
      </c>
      <c r="C9" s="20">
        <v>9</v>
      </c>
      <c r="D9" s="10">
        <v>29</v>
      </c>
      <c r="E9" s="1">
        <v>6</v>
      </c>
      <c r="F9" s="1">
        <v>3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2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2">
        <f>SUM(E9:AF9)</f>
        <v>11</v>
      </c>
      <c r="AH9" s="8">
        <f>AG9/C9</f>
        <v>1.2222222222222223</v>
      </c>
      <c r="AI9" s="15">
        <v>6</v>
      </c>
      <c r="AJ9" s="15"/>
    </row>
    <row r="10" spans="1:36" s="17" customFormat="1" ht="76.5" customHeight="1" x14ac:dyDescent="0.25">
      <c r="A10" s="15">
        <v>7</v>
      </c>
      <c r="B10" s="20" t="s">
        <v>21</v>
      </c>
      <c r="C10" s="20">
        <v>8</v>
      </c>
      <c r="D10" s="10">
        <v>56</v>
      </c>
      <c r="E10" s="1">
        <v>0</v>
      </c>
      <c r="F10" s="1">
        <v>2</v>
      </c>
      <c r="G10" s="1">
        <v>0</v>
      </c>
      <c r="H10" s="1">
        <v>0</v>
      </c>
      <c r="I10" s="1">
        <v>0</v>
      </c>
      <c r="J10" s="1">
        <v>0</v>
      </c>
      <c r="K10" s="1">
        <v>1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2">
        <f t="shared" ref="AG10" si="2">SUM(E10:AF10)</f>
        <v>3</v>
      </c>
      <c r="AH10" s="8">
        <f t="shared" ref="AH10" si="3">AG10/C10</f>
        <v>0.375</v>
      </c>
      <c r="AI10" s="15">
        <v>7</v>
      </c>
      <c r="AJ10" s="15"/>
    </row>
    <row r="11" spans="1:36" s="17" customFormat="1" ht="59.25" customHeight="1" x14ac:dyDescent="0.25">
      <c r="A11" s="15">
        <v>8</v>
      </c>
      <c r="B11" s="20" t="s">
        <v>25</v>
      </c>
      <c r="C11" s="20">
        <v>6</v>
      </c>
      <c r="D11" s="10">
        <v>33</v>
      </c>
      <c r="E11" s="6">
        <v>0</v>
      </c>
      <c r="F11" s="6">
        <v>2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6</v>
      </c>
      <c r="M11" s="15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30</v>
      </c>
      <c r="Y11" s="6">
        <v>10</v>
      </c>
      <c r="Z11" s="6">
        <v>0</v>
      </c>
      <c r="AA11" s="6">
        <v>0</v>
      </c>
      <c r="AB11" s="6">
        <v>0</v>
      </c>
      <c r="AC11" s="6">
        <v>1</v>
      </c>
      <c r="AD11" s="6">
        <v>0</v>
      </c>
      <c r="AE11" s="6">
        <v>0</v>
      </c>
      <c r="AF11" s="6">
        <v>0</v>
      </c>
      <c r="AG11" s="7">
        <f t="shared" si="0"/>
        <v>49</v>
      </c>
      <c r="AH11" s="8">
        <f t="shared" si="1"/>
        <v>8.1666666666666661</v>
      </c>
      <c r="AI11" s="6">
        <v>3</v>
      </c>
      <c r="AJ11" s="6">
        <v>3</v>
      </c>
    </row>
    <row r="12" spans="1:36" s="17" customFormat="1" ht="181.5" customHeight="1" x14ac:dyDescent="0.25">
      <c r="A12" s="25" t="s">
        <v>50</v>
      </c>
      <c r="B12" s="26" t="s">
        <v>0</v>
      </c>
      <c r="C12" s="27" t="s">
        <v>77</v>
      </c>
      <c r="D12" s="9" t="s">
        <v>78</v>
      </c>
      <c r="E12" s="27" t="s">
        <v>1</v>
      </c>
      <c r="F12" s="27" t="s">
        <v>2</v>
      </c>
      <c r="G12" s="27" t="s">
        <v>3</v>
      </c>
      <c r="H12" s="27" t="s">
        <v>4</v>
      </c>
      <c r="I12" s="27" t="s">
        <v>5</v>
      </c>
      <c r="J12" s="27" t="s">
        <v>6</v>
      </c>
      <c r="K12" s="27" t="s">
        <v>7</v>
      </c>
      <c r="L12" s="27" t="s">
        <v>8</v>
      </c>
      <c r="M12" s="27" t="s">
        <v>48</v>
      </c>
      <c r="N12" s="27" t="s">
        <v>51</v>
      </c>
      <c r="O12" s="27" t="s">
        <v>52</v>
      </c>
      <c r="P12" s="28" t="s">
        <v>53</v>
      </c>
      <c r="Q12" s="29" t="s">
        <v>9</v>
      </c>
      <c r="R12" s="29" t="s">
        <v>10</v>
      </c>
      <c r="S12" s="29" t="s">
        <v>82</v>
      </c>
      <c r="T12" s="29" t="s">
        <v>49</v>
      </c>
      <c r="U12" s="29" t="s">
        <v>83</v>
      </c>
      <c r="V12" s="29" t="s">
        <v>84</v>
      </c>
      <c r="W12" s="29" t="s">
        <v>85</v>
      </c>
      <c r="X12" s="29" t="s">
        <v>86</v>
      </c>
      <c r="Y12" s="29" t="s">
        <v>11</v>
      </c>
      <c r="Z12" s="29" t="s">
        <v>88</v>
      </c>
      <c r="AA12" s="29" t="s">
        <v>87</v>
      </c>
      <c r="AB12" s="29" t="s">
        <v>89</v>
      </c>
      <c r="AC12" s="29" t="s">
        <v>90</v>
      </c>
      <c r="AD12" s="29" t="s">
        <v>93</v>
      </c>
      <c r="AE12" s="29" t="s">
        <v>91</v>
      </c>
      <c r="AF12" s="29" t="s">
        <v>92</v>
      </c>
      <c r="AG12" s="29" t="s">
        <v>12</v>
      </c>
      <c r="AH12" s="29" t="s">
        <v>72</v>
      </c>
      <c r="AI12" s="29" t="s">
        <v>13</v>
      </c>
      <c r="AJ12" s="29" t="s">
        <v>14</v>
      </c>
    </row>
    <row r="13" spans="1:36" s="17" customFormat="1" ht="37.15" customHeight="1" x14ac:dyDescent="0.5">
      <c r="A13" s="25"/>
      <c r="B13" s="18" t="s">
        <v>26</v>
      </c>
      <c r="C13" s="18">
        <v>1</v>
      </c>
      <c r="D13" s="14"/>
      <c r="E13" s="18"/>
      <c r="F13" s="18"/>
      <c r="G13" s="18"/>
      <c r="H13" s="18"/>
      <c r="I13" s="18"/>
      <c r="J13" s="18">
        <v>2</v>
      </c>
      <c r="K13" s="18"/>
      <c r="L13" s="18"/>
      <c r="M13" s="18">
        <v>3</v>
      </c>
      <c r="N13" s="18">
        <v>4</v>
      </c>
      <c r="O13" s="18"/>
      <c r="P13" s="19"/>
      <c r="Q13" s="19"/>
      <c r="R13" s="19">
        <v>5</v>
      </c>
      <c r="S13" s="19"/>
      <c r="T13" s="19"/>
      <c r="U13" s="19"/>
      <c r="V13" s="19"/>
      <c r="W13" s="19">
        <v>6</v>
      </c>
      <c r="X13" s="19">
        <v>7</v>
      </c>
      <c r="Y13" s="19"/>
      <c r="Z13" s="19">
        <v>8</v>
      </c>
      <c r="AA13" s="32"/>
      <c r="AB13" s="32"/>
      <c r="AC13" s="19"/>
      <c r="AD13" s="19"/>
      <c r="AE13" s="19">
        <v>9</v>
      </c>
      <c r="AF13" s="19">
        <v>10</v>
      </c>
      <c r="AG13" s="19"/>
      <c r="AH13" s="19"/>
      <c r="AI13" s="19"/>
      <c r="AJ13" s="33"/>
    </row>
    <row r="14" spans="1:36" s="17" customFormat="1" ht="60.6" customHeight="1" x14ac:dyDescent="0.25">
      <c r="A14" s="15">
        <v>9</v>
      </c>
      <c r="B14" s="20" t="s">
        <v>75</v>
      </c>
      <c r="C14" s="20">
        <v>9</v>
      </c>
      <c r="D14" s="10">
        <v>78</v>
      </c>
      <c r="E14" s="15">
        <v>6</v>
      </c>
      <c r="F14" s="15">
        <v>5</v>
      </c>
      <c r="G14" s="15">
        <v>0</v>
      </c>
      <c r="H14" s="15">
        <v>0</v>
      </c>
      <c r="I14" s="15">
        <v>0</v>
      </c>
      <c r="J14" s="15">
        <v>0</v>
      </c>
      <c r="K14" s="15">
        <v>5</v>
      </c>
      <c r="L14" s="15">
        <v>0</v>
      </c>
      <c r="M14" s="15">
        <v>-10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40</v>
      </c>
      <c r="Z14" s="15">
        <v>0</v>
      </c>
      <c r="AA14" s="15">
        <v>0</v>
      </c>
      <c r="AB14" s="15">
        <v>0</v>
      </c>
      <c r="AC14" s="15">
        <v>0</v>
      </c>
      <c r="AD14" s="15"/>
      <c r="AE14" s="15">
        <v>12</v>
      </c>
      <c r="AF14" s="15">
        <v>0</v>
      </c>
      <c r="AG14" s="2">
        <f>SUM(E14:AF14)</f>
        <v>58</v>
      </c>
      <c r="AH14" s="8">
        <f>AG14/C14</f>
        <v>6.4444444444444446</v>
      </c>
      <c r="AI14" s="6">
        <v>7</v>
      </c>
      <c r="AJ14" s="6"/>
    </row>
    <row r="15" spans="1:36" s="17" customFormat="1" ht="58.15" customHeight="1" x14ac:dyDescent="0.25">
      <c r="A15" s="15">
        <v>10</v>
      </c>
      <c r="B15" s="20" t="s">
        <v>19</v>
      </c>
      <c r="C15" s="20">
        <v>9</v>
      </c>
      <c r="D15" s="10">
        <v>57</v>
      </c>
      <c r="E15" s="1">
        <v>2</v>
      </c>
      <c r="F15" s="1">
        <v>9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2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3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/>
      <c r="AE15" s="1">
        <v>0</v>
      </c>
      <c r="AF15" s="1">
        <v>0</v>
      </c>
      <c r="AG15" s="2">
        <f>SUM(E15:AF15)</f>
        <v>16</v>
      </c>
      <c r="AH15" s="8">
        <f>AG15/C15</f>
        <v>1.7777777777777777</v>
      </c>
      <c r="AI15" s="15">
        <v>10</v>
      </c>
      <c r="AJ15" s="15"/>
    </row>
    <row r="16" spans="1:36" s="17" customFormat="1" ht="51.75" customHeight="1" x14ac:dyDescent="0.25">
      <c r="A16" s="15">
        <v>11</v>
      </c>
      <c r="B16" s="20" t="s">
        <v>37</v>
      </c>
      <c r="C16" s="20">
        <v>9</v>
      </c>
      <c r="D16" s="10">
        <v>69</v>
      </c>
      <c r="E16" s="1">
        <v>8</v>
      </c>
      <c r="F16" s="1">
        <v>5</v>
      </c>
      <c r="G16" s="1">
        <v>0</v>
      </c>
      <c r="H16" s="1">
        <v>0</v>
      </c>
      <c r="I16" s="1">
        <v>0</v>
      </c>
      <c r="J16" s="1">
        <v>0</v>
      </c>
      <c r="K16" s="1">
        <v>1</v>
      </c>
      <c r="L16" s="1">
        <v>2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10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2">
        <f>SUM(E16:AF16)</f>
        <v>26</v>
      </c>
      <c r="AH16" s="8">
        <f>AG16/C16</f>
        <v>2.8888888888888888</v>
      </c>
      <c r="AI16" s="15">
        <v>8</v>
      </c>
      <c r="AJ16" s="15"/>
    </row>
    <row r="17" spans="1:36" s="17" customFormat="1" ht="52.5" customHeight="1" x14ac:dyDescent="0.25">
      <c r="A17" s="15">
        <v>12</v>
      </c>
      <c r="B17" s="20" t="s">
        <v>17</v>
      </c>
      <c r="C17" s="20">
        <v>10</v>
      </c>
      <c r="D17" s="10">
        <v>55</v>
      </c>
      <c r="E17" s="1">
        <v>4</v>
      </c>
      <c r="F17" s="1">
        <v>5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5</v>
      </c>
      <c r="X17" s="1">
        <v>25</v>
      </c>
      <c r="Y17" s="1">
        <v>20</v>
      </c>
      <c r="Z17" s="1">
        <v>0</v>
      </c>
      <c r="AA17" s="1">
        <v>0</v>
      </c>
      <c r="AB17" s="1">
        <v>0</v>
      </c>
      <c r="AC17" s="1">
        <v>0</v>
      </c>
      <c r="AD17" s="1"/>
      <c r="AE17" s="1">
        <v>10</v>
      </c>
      <c r="AF17" s="1">
        <v>0</v>
      </c>
      <c r="AG17" s="2">
        <f>SUM(E17:AF17)</f>
        <v>69</v>
      </c>
      <c r="AH17" s="8">
        <f>AG17/C17</f>
        <v>6.9</v>
      </c>
      <c r="AI17" s="15">
        <v>7</v>
      </c>
      <c r="AJ17" s="15"/>
    </row>
    <row r="18" spans="1:36" s="17" customFormat="1" ht="57" customHeight="1" x14ac:dyDescent="0.25">
      <c r="A18" s="15">
        <v>13</v>
      </c>
      <c r="B18" s="20" t="s">
        <v>80</v>
      </c>
      <c r="C18" s="20">
        <v>10</v>
      </c>
      <c r="D18" s="10">
        <v>80</v>
      </c>
      <c r="E18" s="15">
        <v>0</v>
      </c>
      <c r="F18" s="15">
        <v>9</v>
      </c>
      <c r="G18" s="15">
        <v>0</v>
      </c>
      <c r="H18" s="15">
        <v>0</v>
      </c>
      <c r="I18" s="15">
        <v>0</v>
      </c>
      <c r="J18" s="15">
        <v>0</v>
      </c>
      <c r="K18" s="15">
        <v>5</v>
      </c>
      <c r="L18" s="15">
        <v>2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5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/>
      <c r="AE18" s="15">
        <v>0</v>
      </c>
      <c r="AF18" s="15">
        <v>0</v>
      </c>
      <c r="AG18" s="2">
        <f t="shared" ref="AG18:AG26" si="4">SUM(E18:AF18)</f>
        <v>21</v>
      </c>
      <c r="AH18" s="8">
        <f t="shared" ref="AH18:AH26" si="5">AG18/C18</f>
        <v>2.1</v>
      </c>
      <c r="AI18" s="6">
        <v>9</v>
      </c>
      <c r="AJ18" s="6"/>
    </row>
    <row r="19" spans="1:36" s="17" customFormat="1" ht="66" customHeight="1" x14ac:dyDescent="0.25">
      <c r="A19" s="15">
        <v>14</v>
      </c>
      <c r="B19" s="20" t="s">
        <v>35</v>
      </c>
      <c r="C19" s="20">
        <v>10</v>
      </c>
      <c r="D19" s="10">
        <v>90</v>
      </c>
      <c r="E19" s="1">
        <v>6</v>
      </c>
      <c r="F19" s="1">
        <v>4</v>
      </c>
      <c r="G19" s="15">
        <v>0</v>
      </c>
      <c r="H19" s="15">
        <v>0</v>
      </c>
      <c r="I19" s="15">
        <v>0</v>
      </c>
      <c r="J19" s="15">
        <v>0</v>
      </c>
      <c r="K19" s="15">
        <v>5</v>
      </c>
      <c r="L19" s="15">
        <v>2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4</v>
      </c>
      <c r="X19" s="1">
        <v>50</v>
      </c>
      <c r="Y19" s="1">
        <v>20</v>
      </c>
      <c r="Z19" s="1">
        <v>0</v>
      </c>
      <c r="AA19" s="1">
        <v>10</v>
      </c>
      <c r="AB19" s="1">
        <v>0</v>
      </c>
      <c r="AC19" s="1">
        <v>0</v>
      </c>
      <c r="AD19" s="1">
        <v>0</v>
      </c>
      <c r="AE19" s="1">
        <v>8</v>
      </c>
      <c r="AF19" s="1">
        <v>0</v>
      </c>
      <c r="AG19" s="2">
        <f t="shared" ref="AG19:AG25" si="6">SUM(E19:AF19)</f>
        <v>109</v>
      </c>
      <c r="AH19" s="21">
        <f t="shared" ref="AH19:AH25" si="7">AG19/C19</f>
        <v>10.9</v>
      </c>
      <c r="AI19" s="6">
        <v>5</v>
      </c>
      <c r="AJ19" s="6"/>
    </row>
    <row r="20" spans="1:36" s="17" customFormat="1" ht="54" customHeight="1" x14ac:dyDescent="0.25">
      <c r="A20" s="15">
        <v>15</v>
      </c>
      <c r="B20" s="20" t="s">
        <v>18</v>
      </c>
      <c r="C20" s="20">
        <v>11</v>
      </c>
      <c r="D20" s="10">
        <v>88</v>
      </c>
      <c r="E20" s="15">
        <v>2</v>
      </c>
      <c r="F20" s="15">
        <v>6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3</v>
      </c>
      <c r="X20" s="15">
        <v>25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/>
      <c r="AE20" s="15">
        <v>0</v>
      </c>
      <c r="AF20" s="15">
        <v>0</v>
      </c>
      <c r="AG20" s="2">
        <f t="shared" si="6"/>
        <v>36</v>
      </c>
      <c r="AH20" s="8">
        <f t="shared" si="7"/>
        <v>3.2727272727272729</v>
      </c>
      <c r="AI20" s="6">
        <v>8</v>
      </c>
      <c r="AJ20" s="6"/>
    </row>
    <row r="21" spans="1:36" s="17" customFormat="1" ht="66" customHeight="1" x14ac:dyDescent="0.25">
      <c r="A21" s="15">
        <v>16</v>
      </c>
      <c r="B21" s="20" t="s">
        <v>32</v>
      </c>
      <c r="C21" s="20">
        <v>11</v>
      </c>
      <c r="D21" s="10">
        <v>68</v>
      </c>
      <c r="E21" s="1">
        <v>4</v>
      </c>
      <c r="F21" s="1">
        <v>7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3</v>
      </c>
      <c r="S21" s="1">
        <v>0</v>
      </c>
      <c r="T21" s="1">
        <v>0</v>
      </c>
      <c r="U21" s="1">
        <v>0</v>
      </c>
      <c r="V21" s="1">
        <v>0</v>
      </c>
      <c r="W21" s="1">
        <v>8</v>
      </c>
      <c r="X21" s="1">
        <v>30</v>
      </c>
      <c r="Y21" s="1">
        <v>30</v>
      </c>
      <c r="Z21" s="1">
        <v>0</v>
      </c>
      <c r="AA21" s="1">
        <v>0</v>
      </c>
      <c r="AB21" s="1">
        <v>0</v>
      </c>
      <c r="AC21" s="1">
        <v>7</v>
      </c>
      <c r="AD21" s="1">
        <v>0</v>
      </c>
      <c r="AE21" s="1">
        <v>20</v>
      </c>
      <c r="AF21" s="1">
        <v>0</v>
      </c>
      <c r="AG21" s="2">
        <f t="shared" si="6"/>
        <v>109</v>
      </c>
      <c r="AH21" s="8">
        <f t="shared" si="7"/>
        <v>9.9090909090909083</v>
      </c>
      <c r="AI21" s="15">
        <v>6</v>
      </c>
      <c r="AJ21" s="15"/>
    </row>
    <row r="22" spans="1:36" s="17" customFormat="1" ht="58.5" customHeight="1" x14ac:dyDescent="0.25">
      <c r="A22" s="15">
        <v>17</v>
      </c>
      <c r="B22" s="20" t="s">
        <v>67</v>
      </c>
      <c r="C22" s="20">
        <v>11</v>
      </c>
      <c r="D22" s="10">
        <v>93</v>
      </c>
      <c r="E22" s="6">
        <v>4</v>
      </c>
      <c r="F22" s="1">
        <v>6</v>
      </c>
      <c r="G22" s="6">
        <v>0</v>
      </c>
      <c r="H22" s="1">
        <v>0</v>
      </c>
      <c r="I22" s="6">
        <v>0</v>
      </c>
      <c r="J22" s="1">
        <v>0</v>
      </c>
      <c r="K22" s="6">
        <v>0</v>
      </c>
      <c r="L22" s="1">
        <v>0</v>
      </c>
      <c r="M22" s="15">
        <v>0</v>
      </c>
      <c r="N22" s="6">
        <v>0</v>
      </c>
      <c r="O22" s="6">
        <v>0</v>
      </c>
      <c r="P22" s="6">
        <v>0</v>
      </c>
      <c r="Q22" s="6">
        <v>0</v>
      </c>
      <c r="R22" s="6">
        <v>3</v>
      </c>
      <c r="S22" s="6">
        <v>0</v>
      </c>
      <c r="T22" s="6">
        <v>0</v>
      </c>
      <c r="U22" s="6">
        <v>0</v>
      </c>
      <c r="V22" s="6">
        <v>0</v>
      </c>
      <c r="W22" s="6">
        <v>2</v>
      </c>
      <c r="X22" s="6">
        <v>10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2">
        <f t="shared" si="6"/>
        <v>25</v>
      </c>
      <c r="AH22" s="8">
        <f t="shared" si="7"/>
        <v>2.2727272727272729</v>
      </c>
      <c r="AI22" s="6">
        <v>9</v>
      </c>
      <c r="AJ22" s="6"/>
    </row>
    <row r="23" spans="1:36" s="17" customFormat="1" ht="53.25" customHeight="1" x14ac:dyDescent="0.25">
      <c r="A23" s="15">
        <v>19</v>
      </c>
      <c r="B23" s="20" t="s">
        <v>71</v>
      </c>
      <c r="C23" s="20">
        <v>11</v>
      </c>
      <c r="D23" s="10">
        <v>111</v>
      </c>
      <c r="E23" s="6">
        <v>6</v>
      </c>
      <c r="F23" s="1">
        <v>3</v>
      </c>
      <c r="G23" s="6">
        <v>0</v>
      </c>
      <c r="H23" s="6">
        <v>0</v>
      </c>
      <c r="I23" s="6">
        <v>0</v>
      </c>
      <c r="J23" s="6">
        <v>10</v>
      </c>
      <c r="K23" s="6">
        <v>0</v>
      </c>
      <c r="L23" s="6">
        <v>0</v>
      </c>
      <c r="M23" s="15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13</v>
      </c>
      <c r="X23" s="6">
        <v>80</v>
      </c>
      <c r="Y23" s="6">
        <v>10</v>
      </c>
      <c r="Z23" s="6">
        <v>0</v>
      </c>
      <c r="AA23" s="6">
        <v>0</v>
      </c>
      <c r="AB23" s="6">
        <v>0</v>
      </c>
      <c r="AC23" s="6">
        <v>3</v>
      </c>
      <c r="AD23" s="6">
        <v>0</v>
      </c>
      <c r="AE23" s="6">
        <v>20</v>
      </c>
      <c r="AF23" s="6">
        <v>0</v>
      </c>
      <c r="AG23" s="2">
        <f t="shared" si="6"/>
        <v>145</v>
      </c>
      <c r="AH23" s="8">
        <f t="shared" si="7"/>
        <v>13.181818181818182</v>
      </c>
      <c r="AI23" s="6">
        <v>4</v>
      </c>
      <c r="AJ23" s="6"/>
    </row>
    <row r="24" spans="1:36" s="17" customFormat="1" ht="58.5" customHeight="1" x14ac:dyDescent="0.25">
      <c r="A24" s="15">
        <v>19</v>
      </c>
      <c r="B24" s="20" t="s">
        <v>68</v>
      </c>
      <c r="C24" s="20">
        <v>11</v>
      </c>
      <c r="D24" s="10">
        <v>106</v>
      </c>
      <c r="E24" s="6">
        <v>2</v>
      </c>
      <c r="F24" s="1">
        <v>7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15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9</v>
      </c>
      <c r="X24" s="6">
        <v>115</v>
      </c>
      <c r="Y24" s="6">
        <v>30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20</v>
      </c>
      <c r="AF24" s="6">
        <v>0</v>
      </c>
      <c r="AG24" s="2">
        <f t="shared" si="6"/>
        <v>183</v>
      </c>
      <c r="AH24" s="8">
        <f t="shared" si="7"/>
        <v>16.636363636363637</v>
      </c>
      <c r="AI24" s="6">
        <v>2</v>
      </c>
      <c r="AJ24" s="6">
        <v>2</v>
      </c>
    </row>
    <row r="25" spans="1:36" s="17" customFormat="1" ht="52.5" customHeight="1" x14ac:dyDescent="0.25">
      <c r="A25" s="15">
        <v>20</v>
      </c>
      <c r="B25" s="20" t="s">
        <v>23</v>
      </c>
      <c r="C25" s="20">
        <v>12</v>
      </c>
      <c r="D25" s="10">
        <v>101</v>
      </c>
      <c r="E25" s="1">
        <v>4</v>
      </c>
      <c r="F25" s="1">
        <v>8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1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2">
        <f t="shared" si="6"/>
        <v>13</v>
      </c>
      <c r="AH25" s="8">
        <f t="shared" si="7"/>
        <v>1.0833333333333333</v>
      </c>
      <c r="AI25" s="15">
        <v>11</v>
      </c>
      <c r="AJ25" s="15"/>
    </row>
    <row r="26" spans="1:36" s="17" customFormat="1" ht="57.75" customHeight="1" x14ac:dyDescent="0.25">
      <c r="A26" s="15">
        <v>21</v>
      </c>
      <c r="B26" s="20" t="s">
        <v>33</v>
      </c>
      <c r="C26" s="20">
        <v>12</v>
      </c>
      <c r="D26" s="10">
        <v>82</v>
      </c>
      <c r="E26" s="1">
        <v>4</v>
      </c>
      <c r="F26" s="1">
        <v>9</v>
      </c>
      <c r="G26" s="6">
        <v>0</v>
      </c>
      <c r="H26" s="6">
        <v>0</v>
      </c>
      <c r="I26" s="6">
        <v>0</v>
      </c>
      <c r="J26" s="6">
        <v>0</v>
      </c>
      <c r="K26" s="6">
        <v>5</v>
      </c>
      <c r="L26" s="6">
        <v>0</v>
      </c>
      <c r="M26" s="15">
        <v>0</v>
      </c>
      <c r="N26" s="6">
        <v>0</v>
      </c>
      <c r="O26" s="6">
        <v>5</v>
      </c>
      <c r="P26" s="6">
        <v>30</v>
      </c>
      <c r="Q26" s="6">
        <v>20</v>
      </c>
      <c r="R26" s="1">
        <v>3</v>
      </c>
      <c r="S26" s="1">
        <v>0</v>
      </c>
      <c r="T26" s="6">
        <v>0</v>
      </c>
      <c r="U26" s="6">
        <v>0</v>
      </c>
      <c r="V26" s="6">
        <v>10</v>
      </c>
      <c r="W26" s="6">
        <v>0</v>
      </c>
      <c r="X26" s="6">
        <v>50</v>
      </c>
      <c r="Y26" s="6">
        <v>0</v>
      </c>
      <c r="Z26" s="6">
        <v>0</v>
      </c>
      <c r="AA26" s="6">
        <v>0</v>
      </c>
      <c r="AB26" s="6">
        <v>0</v>
      </c>
      <c r="AC26" s="6">
        <v>2</v>
      </c>
      <c r="AD26" s="6">
        <v>25</v>
      </c>
      <c r="AE26" s="6">
        <v>10</v>
      </c>
      <c r="AF26" s="6">
        <v>0</v>
      </c>
      <c r="AG26" s="2">
        <f t="shared" si="4"/>
        <v>173</v>
      </c>
      <c r="AH26" s="8">
        <f t="shared" si="5"/>
        <v>14.416666666666666</v>
      </c>
      <c r="AI26" s="6">
        <v>3</v>
      </c>
      <c r="AJ26" s="6">
        <v>3</v>
      </c>
    </row>
    <row r="27" spans="1:36" s="17" customFormat="1" ht="59.25" customHeight="1" x14ac:dyDescent="0.25">
      <c r="A27" s="15">
        <v>22</v>
      </c>
      <c r="B27" s="20" t="s">
        <v>34</v>
      </c>
      <c r="C27" s="20">
        <v>12</v>
      </c>
      <c r="D27" s="10">
        <v>89</v>
      </c>
      <c r="E27" s="1">
        <v>4</v>
      </c>
      <c r="F27" s="1">
        <v>9</v>
      </c>
      <c r="G27" s="6">
        <v>0</v>
      </c>
      <c r="H27" s="6">
        <v>0</v>
      </c>
      <c r="I27" s="6">
        <v>0</v>
      </c>
      <c r="J27" s="6">
        <v>0</v>
      </c>
      <c r="K27" s="6">
        <v>5</v>
      </c>
      <c r="L27" s="6">
        <v>0</v>
      </c>
      <c r="M27" s="15">
        <v>0</v>
      </c>
      <c r="N27" s="6">
        <v>0</v>
      </c>
      <c r="O27" s="6">
        <v>0</v>
      </c>
      <c r="P27" s="6">
        <v>0</v>
      </c>
      <c r="Q27" s="6">
        <v>0</v>
      </c>
      <c r="R27" s="1">
        <v>3</v>
      </c>
      <c r="S27" s="1">
        <v>0</v>
      </c>
      <c r="T27" s="1">
        <v>0</v>
      </c>
      <c r="U27" s="1">
        <v>0</v>
      </c>
      <c r="V27" s="1">
        <v>0</v>
      </c>
      <c r="W27" s="1">
        <v>14</v>
      </c>
      <c r="X27" s="43">
        <v>95</v>
      </c>
      <c r="Y27" s="1">
        <v>60</v>
      </c>
      <c r="Z27" s="1">
        <v>6</v>
      </c>
      <c r="AA27" s="1">
        <v>0</v>
      </c>
      <c r="AB27" s="1">
        <v>0</v>
      </c>
      <c r="AC27" s="1">
        <v>4</v>
      </c>
      <c r="AD27" s="1">
        <v>0</v>
      </c>
      <c r="AE27" s="1">
        <v>22</v>
      </c>
      <c r="AF27" s="1">
        <v>0</v>
      </c>
      <c r="AG27" s="2">
        <f>SUM(E27:AF27)</f>
        <v>222</v>
      </c>
      <c r="AH27" s="8">
        <f>AG27/C27</f>
        <v>18.5</v>
      </c>
      <c r="AI27" s="6">
        <v>1</v>
      </c>
      <c r="AJ27" s="6">
        <v>1</v>
      </c>
    </row>
    <row r="28" spans="1:36" s="17" customFormat="1" ht="177.75" customHeight="1" x14ac:dyDescent="0.25">
      <c r="A28" s="25" t="s">
        <v>50</v>
      </c>
      <c r="B28" s="26" t="s">
        <v>0</v>
      </c>
      <c r="C28" s="27" t="s">
        <v>77</v>
      </c>
      <c r="D28" s="9" t="s">
        <v>78</v>
      </c>
      <c r="E28" s="27" t="s">
        <v>1</v>
      </c>
      <c r="F28" s="27" t="s">
        <v>2</v>
      </c>
      <c r="G28" s="27" t="s">
        <v>3</v>
      </c>
      <c r="H28" s="27" t="s">
        <v>4</v>
      </c>
      <c r="I28" s="27" t="s">
        <v>5</v>
      </c>
      <c r="J28" s="27" t="s">
        <v>6</v>
      </c>
      <c r="K28" s="27" t="s">
        <v>7</v>
      </c>
      <c r="L28" s="27" t="s">
        <v>8</v>
      </c>
      <c r="M28" s="27" t="s">
        <v>48</v>
      </c>
      <c r="N28" s="27" t="s">
        <v>51</v>
      </c>
      <c r="O28" s="27" t="s">
        <v>52</v>
      </c>
      <c r="P28" s="28" t="s">
        <v>53</v>
      </c>
      <c r="Q28" s="29" t="s">
        <v>9</v>
      </c>
      <c r="R28" s="29" t="s">
        <v>10</v>
      </c>
      <c r="S28" s="29" t="s">
        <v>82</v>
      </c>
      <c r="T28" s="29" t="s">
        <v>49</v>
      </c>
      <c r="U28" s="29" t="s">
        <v>83</v>
      </c>
      <c r="V28" s="29" t="s">
        <v>84</v>
      </c>
      <c r="W28" s="29" t="s">
        <v>85</v>
      </c>
      <c r="X28" s="29" t="s">
        <v>86</v>
      </c>
      <c r="Y28" s="29" t="s">
        <v>11</v>
      </c>
      <c r="Z28" s="29" t="s">
        <v>88</v>
      </c>
      <c r="AA28" s="29" t="s">
        <v>87</v>
      </c>
      <c r="AB28" s="29" t="s">
        <v>89</v>
      </c>
      <c r="AC28" s="29" t="s">
        <v>90</v>
      </c>
      <c r="AD28" s="29" t="s">
        <v>93</v>
      </c>
      <c r="AE28" s="29" t="s">
        <v>91</v>
      </c>
      <c r="AF28" s="29" t="s">
        <v>92</v>
      </c>
      <c r="AG28" s="29" t="s">
        <v>12</v>
      </c>
      <c r="AH28" s="29" t="s">
        <v>72</v>
      </c>
      <c r="AI28" s="29" t="s">
        <v>13</v>
      </c>
      <c r="AJ28" s="29" t="s">
        <v>14</v>
      </c>
    </row>
    <row r="29" spans="1:36" s="17" customFormat="1" ht="42" customHeight="1" x14ac:dyDescent="0.5">
      <c r="A29" s="25"/>
      <c r="B29" s="18" t="s">
        <v>39</v>
      </c>
      <c r="C29" s="18">
        <v>1</v>
      </c>
      <c r="D29" s="14"/>
      <c r="E29" s="18"/>
      <c r="F29" s="18"/>
      <c r="G29" s="18"/>
      <c r="H29" s="18"/>
      <c r="I29" s="18"/>
      <c r="J29" s="18">
        <v>2</v>
      </c>
      <c r="K29" s="18"/>
      <c r="L29" s="18"/>
      <c r="M29" s="18">
        <v>3</v>
      </c>
      <c r="N29" s="18">
        <v>4</v>
      </c>
      <c r="O29" s="18"/>
      <c r="P29" s="19"/>
      <c r="Q29" s="19"/>
      <c r="R29" s="19">
        <v>5</v>
      </c>
      <c r="S29" s="19"/>
      <c r="T29" s="19"/>
      <c r="U29" s="19"/>
      <c r="V29" s="19"/>
      <c r="W29" s="19">
        <v>6</v>
      </c>
      <c r="X29" s="19">
        <v>7</v>
      </c>
      <c r="Y29" s="19"/>
      <c r="Z29" s="19">
        <v>8</v>
      </c>
      <c r="AA29" s="32"/>
      <c r="AB29" s="32"/>
      <c r="AC29" s="19"/>
      <c r="AD29" s="19"/>
      <c r="AE29" s="19">
        <v>9</v>
      </c>
      <c r="AF29" s="19">
        <v>10</v>
      </c>
      <c r="AG29" s="19"/>
      <c r="AH29" s="19"/>
      <c r="AI29" s="19"/>
      <c r="AJ29" s="33"/>
    </row>
    <row r="30" spans="1:36" s="17" customFormat="1" ht="58.15" customHeight="1" x14ac:dyDescent="0.25">
      <c r="A30" s="15">
        <v>23</v>
      </c>
      <c r="B30" s="20" t="s">
        <v>47</v>
      </c>
      <c r="C30" s="20">
        <v>13</v>
      </c>
      <c r="D30" s="10">
        <v>96</v>
      </c>
      <c r="E30" s="1">
        <v>2</v>
      </c>
      <c r="F30" s="1">
        <v>12</v>
      </c>
      <c r="G30" s="1">
        <v>0</v>
      </c>
      <c r="H30" s="1">
        <v>0</v>
      </c>
      <c r="I30" s="1">
        <v>0</v>
      </c>
      <c r="J30" s="1">
        <v>0</v>
      </c>
      <c r="K30" s="1">
        <v>5</v>
      </c>
      <c r="L30" s="1">
        <v>0</v>
      </c>
      <c r="M30" s="1">
        <v>-10</v>
      </c>
      <c r="N30" s="1">
        <v>0</v>
      </c>
      <c r="O30" s="1">
        <v>0</v>
      </c>
      <c r="P30" s="1">
        <v>0</v>
      </c>
      <c r="Q30" s="1">
        <v>0</v>
      </c>
      <c r="R30" s="1">
        <v>2</v>
      </c>
      <c r="S30" s="1">
        <v>0</v>
      </c>
      <c r="T30" s="1">
        <v>0</v>
      </c>
      <c r="U30" s="1">
        <v>0</v>
      </c>
      <c r="V30" s="1">
        <v>0</v>
      </c>
      <c r="W30" s="1">
        <v>4</v>
      </c>
      <c r="X30" s="1">
        <v>15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2">
        <f>SUM(E30:AF30)</f>
        <v>30</v>
      </c>
      <c r="AH30" s="8">
        <f>AG30/C30</f>
        <v>2.3076923076923075</v>
      </c>
      <c r="AI30" s="15">
        <v>11</v>
      </c>
      <c r="AJ30" s="15"/>
    </row>
    <row r="31" spans="1:36" s="17" customFormat="1" ht="58.15" customHeight="1" x14ac:dyDescent="0.25">
      <c r="A31" s="15">
        <v>24</v>
      </c>
      <c r="B31" s="20" t="s">
        <v>36</v>
      </c>
      <c r="C31" s="20">
        <v>14</v>
      </c>
      <c r="D31" s="10">
        <v>92</v>
      </c>
      <c r="E31" s="1">
        <v>2</v>
      </c>
      <c r="F31" s="1">
        <v>10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4</v>
      </c>
      <c r="M31" s="15">
        <v>0</v>
      </c>
      <c r="N31" s="6">
        <v>0</v>
      </c>
      <c r="O31" s="6">
        <v>0</v>
      </c>
      <c r="P31" s="6">
        <v>0</v>
      </c>
      <c r="Q31" s="6">
        <v>0</v>
      </c>
      <c r="R31" s="1">
        <v>0</v>
      </c>
      <c r="S31" s="1">
        <v>10</v>
      </c>
      <c r="T31" s="1">
        <v>0</v>
      </c>
      <c r="U31" s="1">
        <v>0</v>
      </c>
      <c r="V31" s="1">
        <v>0</v>
      </c>
      <c r="W31" s="1">
        <v>8</v>
      </c>
      <c r="X31" s="1">
        <v>30</v>
      </c>
      <c r="Y31" s="1">
        <v>50</v>
      </c>
      <c r="Z31" s="1">
        <v>3</v>
      </c>
      <c r="AA31" s="1">
        <v>0</v>
      </c>
      <c r="AB31" s="1">
        <v>0</v>
      </c>
      <c r="AC31" s="1">
        <v>4</v>
      </c>
      <c r="AD31" s="1">
        <v>0</v>
      </c>
      <c r="AE31" s="1">
        <v>20</v>
      </c>
      <c r="AF31" s="1">
        <v>0</v>
      </c>
      <c r="AG31" s="2">
        <f t="shared" ref="AG31:AG37" si="8">SUM(E31:AF31)</f>
        <v>141</v>
      </c>
      <c r="AH31" s="8">
        <f t="shared" ref="AH31:AH37" si="9">AG31/C31</f>
        <v>10.071428571428571</v>
      </c>
      <c r="AI31" s="6">
        <v>8</v>
      </c>
      <c r="AJ31" s="6"/>
    </row>
    <row r="32" spans="1:36" s="17" customFormat="1" ht="72.75" customHeight="1" x14ac:dyDescent="0.25">
      <c r="A32" s="15">
        <v>25</v>
      </c>
      <c r="B32" s="20" t="s">
        <v>28</v>
      </c>
      <c r="C32" s="20">
        <v>14</v>
      </c>
      <c r="D32" s="10">
        <v>98</v>
      </c>
      <c r="E32" s="6">
        <v>2</v>
      </c>
      <c r="F32" s="6">
        <v>9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15">
        <v>0</v>
      </c>
      <c r="N32" s="6">
        <v>0</v>
      </c>
      <c r="O32" s="6">
        <v>0</v>
      </c>
      <c r="P32" s="6">
        <v>0</v>
      </c>
      <c r="Q32" s="6">
        <v>0</v>
      </c>
      <c r="R32" s="6">
        <v>3</v>
      </c>
      <c r="S32" s="6">
        <v>0</v>
      </c>
      <c r="T32" s="6">
        <v>0</v>
      </c>
      <c r="U32" s="6">
        <v>0</v>
      </c>
      <c r="V32" s="6">
        <v>0</v>
      </c>
      <c r="W32" s="6">
        <v>2</v>
      </c>
      <c r="X32" s="6">
        <v>45</v>
      </c>
      <c r="Y32" s="6">
        <v>0</v>
      </c>
      <c r="Z32" s="6">
        <v>3</v>
      </c>
      <c r="AA32" s="6">
        <v>0</v>
      </c>
      <c r="AB32" s="6">
        <v>0</v>
      </c>
      <c r="AC32" s="6">
        <v>2</v>
      </c>
      <c r="AD32" s="6">
        <v>0</v>
      </c>
      <c r="AE32" s="6">
        <v>4</v>
      </c>
      <c r="AF32" s="6">
        <v>0</v>
      </c>
      <c r="AG32" s="2">
        <f t="shared" si="8"/>
        <v>70</v>
      </c>
      <c r="AH32" s="8">
        <f t="shared" si="9"/>
        <v>5</v>
      </c>
      <c r="AI32" s="6">
        <v>10</v>
      </c>
      <c r="AJ32" s="6"/>
    </row>
    <row r="33" spans="1:36" s="17" customFormat="1" ht="51.75" customHeight="1" x14ac:dyDescent="0.25">
      <c r="A33" s="15">
        <v>26</v>
      </c>
      <c r="B33" s="20" t="s">
        <v>16</v>
      </c>
      <c r="C33" s="20">
        <v>15</v>
      </c>
      <c r="D33" s="10">
        <v>73</v>
      </c>
      <c r="E33" s="1">
        <v>6</v>
      </c>
      <c r="F33" s="1">
        <v>8</v>
      </c>
      <c r="G33" s="1">
        <v>0</v>
      </c>
      <c r="H33" s="1">
        <v>0</v>
      </c>
      <c r="I33" s="1">
        <v>0</v>
      </c>
      <c r="J33" s="1">
        <v>10</v>
      </c>
      <c r="K33" s="1">
        <v>5</v>
      </c>
      <c r="L33" s="1">
        <v>2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2</v>
      </c>
      <c r="V33" s="1">
        <v>0</v>
      </c>
      <c r="W33" s="1">
        <v>26</v>
      </c>
      <c r="X33" s="1">
        <v>120</v>
      </c>
      <c r="Y33" s="1">
        <v>100</v>
      </c>
      <c r="Z33" s="1">
        <v>3</v>
      </c>
      <c r="AA33" s="1">
        <v>0</v>
      </c>
      <c r="AB33" s="1">
        <v>0</v>
      </c>
      <c r="AC33" s="1">
        <v>4</v>
      </c>
      <c r="AD33" s="1">
        <v>0</v>
      </c>
      <c r="AE33" s="1">
        <v>20</v>
      </c>
      <c r="AF33" s="1">
        <v>0</v>
      </c>
      <c r="AG33" s="2">
        <f>SUM(E33:AF33)</f>
        <v>306</v>
      </c>
      <c r="AH33" s="8">
        <f>AG33/C33</f>
        <v>20.399999999999999</v>
      </c>
      <c r="AI33" s="15">
        <v>4</v>
      </c>
      <c r="AJ33" s="15"/>
    </row>
    <row r="34" spans="1:36" s="17" customFormat="1" ht="59.25" customHeight="1" x14ac:dyDescent="0.25">
      <c r="A34" s="15">
        <v>27</v>
      </c>
      <c r="B34" s="20" t="s">
        <v>30</v>
      </c>
      <c r="C34" s="20">
        <v>15</v>
      </c>
      <c r="D34" s="10">
        <v>73</v>
      </c>
      <c r="E34" s="1">
        <v>6</v>
      </c>
      <c r="F34" s="1">
        <v>8</v>
      </c>
      <c r="G34" s="1">
        <v>0</v>
      </c>
      <c r="H34" s="1">
        <v>0</v>
      </c>
      <c r="I34" s="1">
        <v>0</v>
      </c>
      <c r="J34" s="1">
        <v>0</v>
      </c>
      <c r="K34" s="1">
        <v>5</v>
      </c>
      <c r="L34" s="1">
        <v>4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7</v>
      </c>
      <c r="X34" s="1">
        <v>80</v>
      </c>
      <c r="Y34" s="1">
        <v>100</v>
      </c>
      <c r="Z34" s="1">
        <v>3</v>
      </c>
      <c r="AA34" s="1">
        <v>10</v>
      </c>
      <c r="AB34" s="1">
        <v>0</v>
      </c>
      <c r="AC34" s="1">
        <v>3</v>
      </c>
      <c r="AD34" s="1">
        <v>10</v>
      </c>
      <c r="AE34" s="1">
        <v>28</v>
      </c>
      <c r="AF34" s="1">
        <v>0</v>
      </c>
      <c r="AG34" s="2">
        <f>SUM(E34:AF34)</f>
        <v>264</v>
      </c>
      <c r="AH34" s="8">
        <f>AG34/C34</f>
        <v>17.600000000000001</v>
      </c>
      <c r="AI34" s="15">
        <v>5</v>
      </c>
      <c r="AJ34" s="15"/>
    </row>
    <row r="35" spans="1:36" s="17" customFormat="1" ht="61.5" customHeight="1" x14ac:dyDescent="0.25">
      <c r="A35" s="15">
        <v>28</v>
      </c>
      <c r="B35" s="20" t="s">
        <v>70</v>
      </c>
      <c r="C35" s="20">
        <v>15</v>
      </c>
      <c r="D35" s="10">
        <v>111</v>
      </c>
      <c r="E35" s="6">
        <v>10</v>
      </c>
      <c r="F35" s="6">
        <v>9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15">
        <v>0</v>
      </c>
      <c r="N35" s="6">
        <v>0</v>
      </c>
      <c r="O35" s="6">
        <v>0</v>
      </c>
      <c r="P35" s="6">
        <v>0</v>
      </c>
      <c r="Q35" s="6">
        <v>0</v>
      </c>
      <c r="R35" s="6">
        <v>3</v>
      </c>
      <c r="S35" s="6">
        <v>0</v>
      </c>
      <c r="T35" s="6">
        <v>2</v>
      </c>
      <c r="U35" s="6">
        <v>0</v>
      </c>
      <c r="V35" s="6">
        <v>0</v>
      </c>
      <c r="W35" s="6">
        <v>14</v>
      </c>
      <c r="X35" s="6">
        <v>40</v>
      </c>
      <c r="Y35" s="6">
        <v>30</v>
      </c>
      <c r="Z35" s="6">
        <v>0</v>
      </c>
      <c r="AA35" s="6">
        <v>5</v>
      </c>
      <c r="AB35" s="6">
        <v>0</v>
      </c>
      <c r="AC35" s="6">
        <v>1</v>
      </c>
      <c r="AD35" s="6">
        <v>0</v>
      </c>
      <c r="AE35" s="6">
        <v>18</v>
      </c>
      <c r="AF35" s="6">
        <v>0</v>
      </c>
      <c r="AG35" s="2">
        <f t="shared" si="8"/>
        <v>132</v>
      </c>
      <c r="AH35" s="8">
        <f t="shared" si="9"/>
        <v>8.8000000000000007</v>
      </c>
      <c r="AI35" s="6">
        <v>7</v>
      </c>
      <c r="AJ35" s="6"/>
    </row>
    <row r="36" spans="1:36" s="17" customFormat="1" ht="63" customHeight="1" x14ac:dyDescent="0.25">
      <c r="A36" s="15">
        <v>29</v>
      </c>
      <c r="B36" s="20" t="s">
        <v>66</v>
      </c>
      <c r="C36" s="20">
        <v>16</v>
      </c>
      <c r="D36" s="10">
        <v>126</v>
      </c>
      <c r="E36" s="1">
        <v>6</v>
      </c>
      <c r="F36" s="1">
        <v>12</v>
      </c>
      <c r="G36" s="1">
        <v>0</v>
      </c>
      <c r="H36" s="1">
        <v>0</v>
      </c>
      <c r="I36" s="1">
        <v>0</v>
      </c>
      <c r="J36" s="1">
        <v>0</v>
      </c>
      <c r="K36" s="1">
        <v>5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3</v>
      </c>
      <c r="X36" s="1">
        <v>260</v>
      </c>
      <c r="Y36" s="1">
        <v>320</v>
      </c>
      <c r="Z36" s="1">
        <v>0</v>
      </c>
      <c r="AA36" s="1">
        <v>15</v>
      </c>
      <c r="AB36" s="1">
        <v>0</v>
      </c>
      <c r="AC36" s="1">
        <v>0</v>
      </c>
      <c r="AD36" s="1">
        <v>0</v>
      </c>
      <c r="AE36" s="1">
        <v>24</v>
      </c>
      <c r="AF36" s="1">
        <v>0</v>
      </c>
      <c r="AG36" s="2">
        <f t="shared" si="8"/>
        <v>645</v>
      </c>
      <c r="AH36" s="8">
        <f t="shared" si="9"/>
        <v>40.3125</v>
      </c>
      <c r="AI36" s="6">
        <v>3</v>
      </c>
      <c r="AJ36" s="23">
        <v>3</v>
      </c>
    </row>
    <row r="37" spans="1:36" s="17" customFormat="1" ht="65.45" customHeight="1" x14ac:dyDescent="0.25">
      <c r="A37" s="15">
        <v>30</v>
      </c>
      <c r="B37" s="20" t="s">
        <v>31</v>
      </c>
      <c r="C37" s="20">
        <v>16</v>
      </c>
      <c r="D37" s="10">
        <v>103</v>
      </c>
      <c r="E37" s="1">
        <v>10</v>
      </c>
      <c r="F37" s="1">
        <v>9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2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">
        <v>3</v>
      </c>
      <c r="S37" s="1">
        <v>0</v>
      </c>
      <c r="T37" s="1">
        <v>0</v>
      </c>
      <c r="U37" s="1">
        <v>0</v>
      </c>
      <c r="V37" s="1">
        <v>0</v>
      </c>
      <c r="W37" s="1">
        <v>4</v>
      </c>
      <c r="X37" s="1">
        <v>70</v>
      </c>
      <c r="Y37" s="1">
        <v>60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16</v>
      </c>
      <c r="AF37" s="1">
        <v>0</v>
      </c>
      <c r="AG37" s="2">
        <f t="shared" si="8"/>
        <v>174</v>
      </c>
      <c r="AH37" s="8">
        <f t="shared" si="9"/>
        <v>10.875</v>
      </c>
      <c r="AI37" s="15">
        <v>7</v>
      </c>
      <c r="AJ37" s="15"/>
    </row>
    <row r="38" spans="1:36" s="17" customFormat="1" ht="60" customHeight="1" x14ac:dyDescent="0.25">
      <c r="A38" s="15">
        <v>31</v>
      </c>
      <c r="B38" s="20" t="s">
        <v>29</v>
      </c>
      <c r="C38" s="20">
        <v>17</v>
      </c>
      <c r="D38" s="10">
        <v>116</v>
      </c>
      <c r="E38" s="15">
        <v>10</v>
      </c>
      <c r="F38" s="15">
        <v>6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4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2</v>
      </c>
      <c r="U38" s="15">
        <v>0</v>
      </c>
      <c r="V38" s="15">
        <v>0</v>
      </c>
      <c r="W38" s="15">
        <v>9</v>
      </c>
      <c r="X38" s="15">
        <v>115</v>
      </c>
      <c r="Y38" s="15">
        <v>0</v>
      </c>
      <c r="Z38" s="15">
        <v>3</v>
      </c>
      <c r="AA38" s="15">
        <v>0</v>
      </c>
      <c r="AB38" s="15">
        <v>0</v>
      </c>
      <c r="AC38" s="15">
        <v>0</v>
      </c>
      <c r="AD38" s="15"/>
      <c r="AE38" s="15">
        <v>20</v>
      </c>
      <c r="AF38" s="15">
        <v>0</v>
      </c>
      <c r="AG38" s="2">
        <f>SUM(E38:AF38)</f>
        <v>169</v>
      </c>
      <c r="AH38" s="8">
        <f>AG38/C38</f>
        <v>9.9411764705882355</v>
      </c>
      <c r="AI38" s="6">
        <v>8</v>
      </c>
      <c r="AJ38" s="6"/>
    </row>
    <row r="39" spans="1:36" s="17" customFormat="1" ht="60" customHeight="1" x14ac:dyDescent="0.25">
      <c r="A39" s="15">
        <v>32</v>
      </c>
      <c r="B39" s="20" t="s">
        <v>61</v>
      </c>
      <c r="C39" s="20">
        <v>17</v>
      </c>
      <c r="D39" s="10">
        <v>126</v>
      </c>
      <c r="E39" s="6">
        <v>20</v>
      </c>
      <c r="F39" s="1">
        <v>5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15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4</v>
      </c>
      <c r="X39" s="6">
        <v>20</v>
      </c>
      <c r="Y39" s="6">
        <v>70</v>
      </c>
      <c r="Z39" s="6">
        <v>0</v>
      </c>
      <c r="AA39" s="6">
        <v>0</v>
      </c>
      <c r="AB39" s="6">
        <v>0</v>
      </c>
      <c r="AC39" s="6">
        <v>1</v>
      </c>
      <c r="AD39" s="6">
        <v>0</v>
      </c>
      <c r="AE39" s="6">
        <v>8</v>
      </c>
      <c r="AF39" s="6">
        <v>0</v>
      </c>
      <c r="AG39" s="2">
        <f>SUM(E39:AF39)</f>
        <v>128</v>
      </c>
      <c r="AH39" s="21">
        <f>AG39/C39</f>
        <v>7.5294117647058822</v>
      </c>
      <c r="AI39" s="6">
        <v>9</v>
      </c>
      <c r="AJ39" s="6"/>
    </row>
    <row r="40" spans="1:36" s="17" customFormat="1" ht="60" customHeight="1" x14ac:dyDescent="0.25">
      <c r="A40" s="15">
        <v>33</v>
      </c>
      <c r="B40" s="22" t="s">
        <v>38</v>
      </c>
      <c r="C40" s="20">
        <v>19</v>
      </c>
      <c r="D40" s="10">
        <v>135</v>
      </c>
      <c r="E40" s="15">
        <v>10</v>
      </c>
      <c r="F40" s="15">
        <v>10</v>
      </c>
      <c r="G40" s="15">
        <v>0</v>
      </c>
      <c r="H40" s="15">
        <v>0</v>
      </c>
      <c r="I40" s="15">
        <v>0</v>
      </c>
      <c r="J40" s="15">
        <v>0</v>
      </c>
      <c r="K40" s="15">
        <v>5</v>
      </c>
      <c r="L40" s="15">
        <v>2</v>
      </c>
      <c r="M40" s="15">
        <v>0</v>
      </c>
      <c r="N40" s="15">
        <v>0</v>
      </c>
      <c r="O40" s="15">
        <v>0</v>
      </c>
      <c r="P40" s="15">
        <v>0</v>
      </c>
      <c r="Q40" s="15">
        <v>230</v>
      </c>
      <c r="R40" s="15">
        <v>6</v>
      </c>
      <c r="S40" s="15">
        <v>15</v>
      </c>
      <c r="T40" s="15">
        <v>4</v>
      </c>
      <c r="U40" s="15">
        <v>0</v>
      </c>
      <c r="V40" s="15">
        <v>30</v>
      </c>
      <c r="W40" s="15">
        <v>8</v>
      </c>
      <c r="X40" s="15">
        <v>160</v>
      </c>
      <c r="Y40" s="15">
        <v>160</v>
      </c>
      <c r="Z40" s="15">
        <v>3</v>
      </c>
      <c r="AA40" s="15">
        <v>15</v>
      </c>
      <c r="AB40" s="15">
        <v>0</v>
      </c>
      <c r="AC40" s="15">
        <v>0</v>
      </c>
      <c r="AD40" s="15">
        <v>110</v>
      </c>
      <c r="AE40" s="15">
        <v>30</v>
      </c>
      <c r="AF40" s="15">
        <v>0</v>
      </c>
      <c r="AG40" s="2">
        <f>SUM(E40:AF40)</f>
        <v>798</v>
      </c>
      <c r="AH40" s="21">
        <f>AG40/C40</f>
        <v>42</v>
      </c>
      <c r="AI40" s="6">
        <v>1</v>
      </c>
      <c r="AJ40" s="6">
        <v>1</v>
      </c>
    </row>
    <row r="41" spans="1:36" s="17" customFormat="1" ht="63.75" customHeight="1" x14ac:dyDescent="0.25">
      <c r="A41" s="15">
        <v>34</v>
      </c>
      <c r="B41" s="20" t="s">
        <v>69</v>
      </c>
      <c r="C41" s="20">
        <v>19</v>
      </c>
      <c r="D41" s="10">
        <v>204</v>
      </c>
      <c r="E41" s="6">
        <v>14</v>
      </c>
      <c r="F41" s="1">
        <v>5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4</v>
      </c>
      <c r="M41" s="15">
        <v>0</v>
      </c>
      <c r="N41" s="6">
        <v>30</v>
      </c>
      <c r="O41" s="6">
        <v>0</v>
      </c>
      <c r="P41" s="6">
        <v>5</v>
      </c>
      <c r="Q41" s="6">
        <v>0</v>
      </c>
      <c r="R41" s="6">
        <v>6</v>
      </c>
      <c r="S41" s="6">
        <v>0</v>
      </c>
      <c r="T41" s="6">
        <v>2</v>
      </c>
      <c r="U41" s="6">
        <v>0</v>
      </c>
      <c r="V41" s="6">
        <v>0</v>
      </c>
      <c r="W41" s="6">
        <v>8</v>
      </c>
      <c r="X41" s="6">
        <v>390</v>
      </c>
      <c r="Y41" s="6">
        <v>220</v>
      </c>
      <c r="Z41" s="6">
        <v>24</v>
      </c>
      <c r="AA41" s="6">
        <v>10</v>
      </c>
      <c r="AB41" s="6">
        <v>0</v>
      </c>
      <c r="AC41" s="6">
        <v>8</v>
      </c>
      <c r="AD41" s="6">
        <v>0</v>
      </c>
      <c r="AE41" s="6">
        <v>60</v>
      </c>
      <c r="AF41" s="6">
        <v>0</v>
      </c>
      <c r="AG41" s="2">
        <f>SUM(E41:AF41)</f>
        <v>786</v>
      </c>
      <c r="AH41" s="21">
        <f>AG41/C41</f>
        <v>41.368421052631582</v>
      </c>
      <c r="AI41" s="6">
        <v>2</v>
      </c>
      <c r="AJ41" s="6">
        <v>2</v>
      </c>
    </row>
    <row r="42" spans="1:36" s="17" customFormat="1" ht="152.25" customHeight="1" x14ac:dyDescent="0.25">
      <c r="A42" s="25" t="s">
        <v>50</v>
      </c>
      <c r="B42" s="26" t="s">
        <v>0</v>
      </c>
      <c r="C42" s="27" t="s">
        <v>77</v>
      </c>
      <c r="D42" s="9" t="s">
        <v>78</v>
      </c>
      <c r="E42" s="27" t="s">
        <v>1</v>
      </c>
      <c r="F42" s="27" t="s">
        <v>2</v>
      </c>
      <c r="G42" s="27" t="s">
        <v>3</v>
      </c>
      <c r="H42" s="27" t="s">
        <v>4</v>
      </c>
      <c r="I42" s="27" t="s">
        <v>5</v>
      </c>
      <c r="J42" s="27" t="s">
        <v>6</v>
      </c>
      <c r="K42" s="27" t="s">
        <v>7</v>
      </c>
      <c r="L42" s="27" t="s">
        <v>8</v>
      </c>
      <c r="M42" s="27" t="s">
        <v>48</v>
      </c>
      <c r="N42" s="27" t="s">
        <v>51</v>
      </c>
      <c r="O42" s="27" t="s">
        <v>52</v>
      </c>
      <c r="P42" s="28" t="s">
        <v>53</v>
      </c>
      <c r="Q42" s="29" t="s">
        <v>9</v>
      </c>
      <c r="R42" s="29" t="s">
        <v>10</v>
      </c>
      <c r="S42" s="29" t="s">
        <v>82</v>
      </c>
      <c r="T42" s="29" t="s">
        <v>49</v>
      </c>
      <c r="U42" s="29" t="s">
        <v>83</v>
      </c>
      <c r="V42" s="29" t="s">
        <v>84</v>
      </c>
      <c r="W42" s="29" t="s">
        <v>85</v>
      </c>
      <c r="X42" s="29" t="s">
        <v>86</v>
      </c>
      <c r="Y42" s="29" t="s">
        <v>11</v>
      </c>
      <c r="Z42" s="29" t="s">
        <v>88</v>
      </c>
      <c r="AA42" s="29" t="s">
        <v>87</v>
      </c>
      <c r="AB42" s="29" t="s">
        <v>89</v>
      </c>
      <c r="AC42" s="29" t="s">
        <v>90</v>
      </c>
      <c r="AD42" s="29" t="s">
        <v>93</v>
      </c>
      <c r="AE42" s="29" t="s">
        <v>91</v>
      </c>
      <c r="AF42" s="29" t="s">
        <v>92</v>
      </c>
      <c r="AG42" s="29" t="s">
        <v>12</v>
      </c>
      <c r="AH42" s="29" t="s">
        <v>72</v>
      </c>
      <c r="AI42" s="29" t="s">
        <v>13</v>
      </c>
      <c r="AJ42" s="29" t="s">
        <v>14</v>
      </c>
    </row>
    <row r="43" spans="1:36" s="17" customFormat="1" ht="40.15" customHeight="1" x14ac:dyDescent="0.5">
      <c r="A43" s="25"/>
      <c r="B43" s="18" t="s">
        <v>79</v>
      </c>
      <c r="C43" s="18">
        <v>1</v>
      </c>
      <c r="D43" s="14"/>
      <c r="E43" s="18"/>
      <c r="F43" s="18"/>
      <c r="G43" s="18"/>
      <c r="H43" s="18"/>
      <c r="I43" s="18"/>
      <c r="J43" s="18">
        <v>2</v>
      </c>
      <c r="K43" s="18"/>
      <c r="L43" s="18"/>
      <c r="M43" s="18">
        <v>3</v>
      </c>
      <c r="N43" s="18">
        <v>4</v>
      </c>
      <c r="O43" s="18"/>
      <c r="P43" s="19"/>
      <c r="Q43" s="19"/>
      <c r="R43" s="19">
        <v>5</v>
      </c>
      <c r="S43" s="19"/>
      <c r="T43" s="19"/>
      <c r="U43" s="19"/>
      <c r="V43" s="19"/>
      <c r="W43" s="19">
        <v>6</v>
      </c>
      <c r="X43" s="19">
        <v>7</v>
      </c>
      <c r="Y43" s="19"/>
      <c r="Z43" s="19">
        <v>8</v>
      </c>
      <c r="AA43" s="32"/>
      <c r="AB43" s="32"/>
      <c r="AC43" s="19"/>
      <c r="AD43" s="19"/>
      <c r="AE43" s="19">
        <v>9</v>
      </c>
      <c r="AF43" s="19">
        <v>10</v>
      </c>
      <c r="AG43" s="19"/>
      <c r="AH43" s="19"/>
      <c r="AI43" s="19"/>
      <c r="AJ43" s="33"/>
    </row>
    <row r="44" spans="1:36" s="17" customFormat="1" ht="59.25" customHeight="1" x14ac:dyDescent="0.25">
      <c r="A44" s="15">
        <v>35</v>
      </c>
      <c r="B44" s="20" t="s">
        <v>45</v>
      </c>
      <c r="C44" s="20">
        <v>20</v>
      </c>
      <c r="D44" s="10">
        <v>128</v>
      </c>
      <c r="E44" s="15">
        <v>10</v>
      </c>
      <c r="F44" s="15">
        <v>10</v>
      </c>
      <c r="G44" s="15">
        <v>0</v>
      </c>
      <c r="H44" s="15">
        <v>0</v>
      </c>
      <c r="I44" s="15">
        <v>0</v>
      </c>
      <c r="J44" s="15">
        <v>10</v>
      </c>
      <c r="K44" s="15">
        <v>5</v>
      </c>
      <c r="L44" s="15">
        <v>2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3</v>
      </c>
      <c r="S44" s="15">
        <v>0</v>
      </c>
      <c r="T44" s="15">
        <v>2</v>
      </c>
      <c r="U44" s="15">
        <v>0</v>
      </c>
      <c r="V44" s="15">
        <v>0</v>
      </c>
      <c r="W44" s="15">
        <v>4</v>
      </c>
      <c r="X44" s="15">
        <v>60</v>
      </c>
      <c r="Y44" s="15">
        <v>90</v>
      </c>
      <c r="Z44" s="15">
        <v>3</v>
      </c>
      <c r="AA44" s="15">
        <v>0</v>
      </c>
      <c r="AB44" s="15">
        <v>0</v>
      </c>
      <c r="AC44" s="15">
        <v>6</v>
      </c>
      <c r="AD44" s="15">
        <v>0</v>
      </c>
      <c r="AE44" s="15">
        <v>16</v>
      </c>
      <c r="AF44" s="15">
        <v>0</v>
      </c>
      <c r="AG44" s="2">
        <f>SUM(E44:AF44)</f>
        <v>221</v>
      </c>
      <c r="AH44" s="21">
        <f t="shared" ref="AH44:AH62" si="10">AG44/C44</f>
        <v>11.05</v>
      </c>
      <c r="AI44" s="6">
        <v>6</v>
      </c>
      <c r="AJ44" s="6"/>
    </row>
    <row r="45" spans="1:36" s="17" customFormat="1" ht="50.25" customHeight="1" x14ac:dyDescent="0.25">
      <c r="A45" s="15">
        <v>36</v>
      </c>
      <c r="B45" s="20" t="s">
        <v>46</v>
      </c>
      <c r="C45" s="20">
        <v>20</v>
      </c>
      <c r="D45" s="10">
        <v>142</v>
      </c>
      <c r="E45" s="1">
        <v>0</v>
      </c>
      <c r="F45" s="1">
        <v>11</v>
      </c>
      <c r="G45" s="6">
        <v>0</v>
      </c>
      <c r="H45" s="6">
        <v>0</v>
      </c>
      <c r="I45" s="6">
        <v>0</v>
      </c>
      <c r="J45" s="6">
        <v>0</v>
      </c>
      <c r="K45" s="6">
        <v>5</v>
      </c>
      <c r="L45" s="6">
        <v>0</v>
      </c>
      <c r="M45" s="15">
        <v>0</v>
      </c>
      <c r="N45" s="6">
        <v>0</v>
      </c>
      <c r="O45" s="6">
        <v>0</v>
      </c>
      <c r="P45" s="6">
        <v>0</v>
      </c>
      <c r="Q45" s="6">
        <v>0</v>
      </c>
      <c r="R45" s="1">
        <v>3</v>
      </c>
      <c r="S45" s="1">
        <v>0</v>
      </c>
      <c r="T45" s="1">
        <v>0</v>
      </c>
      <c r="U45" s="1">
        <v>0</v>
      </c>
      <c r="V45" s="1">
        <v>0</v>
      </c>
      <c r="W45" s="1">
        <v>15</v>
      </c>
      <c r="X45" s="1">
        <v>15</v>
      </c>
      <c r="Y45" s="1">
        <v>20</v>
      </c>
      <c r="Z45" s="1">
        <v>0</v>
      </c>
      <c r="AA45" s="1">
        <v>0</v>
      </c>
      <c r="AB45" s="1">
        <v>0</v>
      </c>
      <c r="AC45" s="1">
        <v>1</v>
      </c>
      <c r="AD45" s="1">
        <v>0</v>
      </c>
      <c r="AE45" s="1">
        <v>0</v>
      </c>
      <c r="AF45" s="1">
        <v>0</v>
      </c>
      <c r="AG45" s="2">
        <f>SUM(E45:AF45)</f>
        <v>70</v>
      </c>
      <c r="AH45" s="21">
        <f t="shared" si="10"/>
        <v>3.5</v>
      </c>
      <c r="AI45" s="6">
        <v>12</v>
      </c>
      <c r="AJ45" s="6"/>
    </row>
    <row r="46" spans="1:36" s="17" customFormat="1" ht="57.75" customHeight="1" x14ac:dyDescent="0.25">
      <c r="A46" s="15">
        <v>37</v>
      </c>
      <c r="B46" s="20" t="s">
        <v>55</v>
      </c>
      <c r="C46" s="20">
        <v>21</v>
      </c>
      <c r="D46" s="10">
        <v>117</v>
      </c>
      <c r="E46" s="6">
        <v>8</v>
      </c>
      <c r="F46" s="1">
        <v>12</v>
      </c>
      <c r="G46" s="6">
        <v>0</v>
      </c>
      <c r="H46" s="1">
        <v>0</v>
      </c>
      <c r="I46" s="1">
        <v>0</v>
      </c>
      <c r="J46" s="1">
        <v>10</v>
      </c>
      <c r="K46" s="1">
        <v>5</v>
      </c>
      <c r="L46" s="1">
        <v>2</v>
      </c>
      <c r="M46" s="1"/>
      <c r="N46" s="1">
        <v>0</v>
      </c>
      <c r="O46" s="1">
        <v>0</v>
      </c>
      <c r="P46" s="1">
        <v>0</v>
      </c>
      <c r="Q46" s="1">
        <v>0</v>
      </c>
      <c r="R46" s="1">
        <v>12</v>
      </c>
      <c r="S46" s="1">
        <v>0</v>
      </c>
      <c r="T46" s="1">
        <v>6</v>
      </c>
      <c r="U46" s="1">
        <v>0</v>
      </c>
      <c r="V46" s="1">
        <v>0</v>
      </c>
      <c r="W46" s="1">
        <v>6</v>
      </c>
      <c r="X46" s="1">
        <v>70</v>
      </c>
      <c r="Y46" s="1">
        <v>30</v>
      </c>
      <c r="Z46" s="1">
        <v>3</v>
      </c>
      <c r="AA46" s="1">
        <v>0</v>
      </c>
      <c r="AB46" s="1">
        <v>0</v>
      </c>
      <c r="AC46" s="1">
        <v>2</v>
      </c>
      <c r="AD46" s="1">
        <v>0</v>
      </c>
      <c r="AE46" s="1">
        <v>6</v>
      </c>
      <c r="AF46" s="1">
        <v>0</v>
      </c>
      <c r="AG46" s="2">
        <f>SUM(E46:AF46)</f>
        <v>172</v>
      </c>
      <c r="AH46" s="21">
        <f t="shared" si="10"/>
        <v>8.1904761904761898</v>
      </c>
      <c r="AI46" s="6">
        <v>8</v>
      </c>
      <c r="AJ46" s="6"/>
    </row>
    <row r="47" spans="1:36" s="17" customFormat="1" ht="59.25" customHeight="1" x14ac:dyDescent="0.25">
      <c r="A47" s="15">
        <v>38</v>
      </c>
      <c r="B47" s="20" t="s">
        <v>56</v>
      </c>
      <c r="C47" s="20">
        <v>21</v>
      </c>
      <c r="D47" s="10">
        <v>173</v>
      </c>
      <c r="E47" s="1">
        <v>12</v>
      </c>
      <c r="F47" s="1">
        <v>13</v>
      </c>
      <c r="G47" s="1">
        <v>0</v>
      </c>
      <c r="H47" s="1">
        <v>0</v>
      </c>
      <c r="I47" s="1">
        <v>0</v>
      </c>
      <c r="J47" s="1">
        <v>0</v>
      </c>
      <c r="K47" s="1">
        <v>5</v>
      </c>
      <c r="L47" s="1">
        <v>6</v>
      </c>
      <c r="M47" s="15">
        <v>0</v>
      </c>
      <c r="N47" s="1">
        <v>35</v>
      </c>
      <c r="O47" s="1">
        <v>0</v>
      </c>
      <c r="P47" s="1">
        <v>0</v>
      </c>
      <c r="Q47" s="1">
        <v>0</v>
      </c>
      <c r="R47" s="34">
        <v>9</v>
      </c>
      <c r="S47" s="34">
        <v>0</v>
      </c>
      <c r="T47" s="34">
        <v>0</v>
      </c>
      <c r="U47" s="34">
        <v>2</v>
      </c>
      <c r="V47" s="34">
        <v>30</v>
      </c>
      <c r="W47" s="34">
        <v>8</v>
      </c>
      <c r="X47" s="34">
        <v>80</v>
      </c>
      <c r="Y47" s="34">
        <v>70</v>
      </c>
      <c r="Z47" s="34">
        <v>6</v>
      </c>
      <c r="AA47" s="34">
        <v>0</v>
      </c>
      <c r="AB47" s="34">
        <v>0</v>
      </c>
      <c r="AC47" s="34">
        <v>2</v>
      </c>
      <c r="AD47" s="34">
        <v>25</v>
      </c>
      <c r="AE47" s="34">
        <v>28</v>
      </c>
      <c r="AF47" s="34">
        <v>0</v>
      </c>
      <c r="AG47" s="2">
        <f t="shared" ref="AG47:AG58" si="11">SUM(E47:AF47)</f>
        <v>331</v>
      </c>
      <c r="AH47" s="21">
        <f t="shared" si="10"/>
        <v>15.761904761904763</v>
      </c>
      <c r="AI47" s="6">
        <v>3</v>
      </c>
      <c r="AJ47" s="6">
        <v>3</v>
      </c>
    </row>
    <row r="48" spans="1:36" s="17" customFormat="1" ht="61.9" customHeight="1" x14ac:dyDescent="0.25">
      <c r="A48" s="15">
        <v>39</v>
      </c>
      <c r="B48" s="20" t="s">
        <v>62</v>
      </c>
      <c r="C48" s="20">
        <v>22</v>
      </c>
      <c r="D48" s="10">
        <v>202</v>
      </c>
      <c r="E48" s="6">
        <v>6</v>
      </c>
      <c r="F48" s="1">
        <v>12</v>
      </c>
      <c r="G48" s="6">
        <v>0</v>
      </c>
      <c r="H48" s="6">
        <v>0</v>
      </c>
      <c r="I48" s="6">
        <v>0</v>
      </c>
      <c r="J48" s="6">
        <v>10</v>
      </c>
      <c r="K48" s="6">
        <v>0</v>
      </c>
      <c r="L48" s="6">
        <v>4</v>
      </c>
      <c r="M48" s="15">
        <v>0</v>
      </c>
      <c r="N48" s="6">
        <v>0</v>
      </c>
      <c r="O48" s="6">
        <v>0</v>
      </c>
      <c r="P48" s="6">
        <v>0</v>
      </c>
      <c r="Q48" s="6">
        <v>0</v>
      </c>
      <c r="R48" s="6">
        <v>6</v>
      </c>
      <c r="S48" s="6">
        <v>0</v>
      </c>
      <c r="T48" s="6">
        <v>4</v>
      </c>
      <c r="U48" s="6">
        <v>0</v>
      </c>
      <c r="V48" s="6">
        <v>0</v>
      </c>
      <c r="W48" s="6">
        <v>5</v>
      </c>
      <c r="X48" s="6">
        <v>65</v>
      </c>
      <c r="Y48" s="6">
        <v>20</v>
      </c>
      <c r="Z48" s="6">
        <v>3</v>
      </c>
      <c r="AA48" s="6">
        <v>0</v>
      </c>
      <c r="AB48" s="6">
        <v>0</v>
      </c>
      <c r="AC48" s="6">
        <v>0</v>
      </c>
      <c r="AD48" s="6">
        <v>0</v>
      </c>
      <c r="AE48" s="6">
        <v>22</v>
      </c>
      <c r="AF48" s="6">
        <v>0</v>
      </c>
      <c r="AG48" s="2">
        <f t="shared" si="11"/>
        <v>157</v>
      </c>
      <c r="AH48" s="21">
        <f t="shared" si="10"/>
        <v>7.1363636363636367</v>
      </c>
      <c r="AI48" s="6">
        <v>9</v>
      </c>
      <c r="AJ48" s="6"/>
    </row>
    <row r="49" spans="1:147" s="17" customFormat="1" ht="55.15" customHeight="1" x14ac:dyDescent="0.25">
      <c r="A49" s="15">
        <v>40</v>
      </c>
      <c r="B49" s="20" t="s">
        <v>59</v>
      </c>
      <c r="C49" s="20">
        <v>22</v>
      </c>
      <c r="D49" s="10">
        <v>169</v>
      </c>
      <c r="E49" s="6">
        <v>12</v>
      </c>
      <c r="F49" s="1">
        <v>13</v>
      </c>
      <c r="G49" s="6">
        <v>0</v>
      </c>
      <c r="H49" s="6">
        <v>0</v>
      </c>
      <c r="I49" s="6">
        <v>0</v>
      </c>
      <c r="J49" s="6">
        <v>0</v>
      </c>
      <c r="K49" s="6">
        <v>15</v>
      </c>
      <c r="L49" s="6">
        <v>0</v>
      </c>
      <c r="M49" s="15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14</v>
      </c>
      <c r="X49" s="6">
        <v>5</v>
      </c>
      <c r="Y49" s="6">
        <v>0</v>
      </c>
      <c r="Z49" s="6">
        <v>6</v>
      </c>
      <c r="AA49" s="6">
        <v>0</v>
      </c>
      <c r="AB49" s="6">
        <v>0</v>
      </c>
      <c r="AC49" s="6">
        <v>0</v>
      </c>
      <c r="AD49" s="6">
        <v>0</v>
      </c>
      <c r="AE49" s="6">
        <v>26</v>
      </c>
      <c r="AF49" s="6">
        <v>0</v>
      </c>
      <c r="AG49" s="2">
        <f>SUM(E49:AF49)</f>
        <v>91</v>
      </c>
      <c r="AH49" s="21">
        <f t="shared" si="10"/>
        <v>4.1363636363636367</v>
      </c>
      <c r="AI49" s="6">
        <v>11</v>
      </c>
      <c r="AJ49" s="6"/>
    </row>
    <row r="50" spans="1:147" s="17" customFormat="1" ht="60.6" customHeight="1" x14ac:dyDescent="0.25">
      <c r="A50" s="15">
        <v>41</v>
      </c>
      <c r="B50" s="20" t="s">
        <v>42</v>
      </c>
      <c r="C50" s="20">
        <v>22</v>
      </c>
      <c r="D50" s="10">
        <v>153</v>
      </c>
      <c r="E50" s="1">
        <v>24</v>
      </c>
      <c r="F50" s="1">
        <v>7</v>
      </c>
      <c r="G50" s="15">
        <v>0</v>
      </c>
      <c r="H50" s="15">
        <v>0</v>
      </c>
      <c r="I50" s="15">
        <v>0</v>
      </c>
      <c r="J50" s="15">
        <v>0</v>
      </c>
      <c r="K50" s="15">
        <v>5</v>
      </c>
      <c r="L50" s="15">
        <v>2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">
        <v>9</v>
      </c>
      <c r="S50" s="1">
        <v>0</v>
      </c>
      <c r="T50" s="1">
        <v>0</v>
      </c>
      <c r="U50" s="1">
        <v>0</v>
      </c>
      <c r="V50" s="1">
        <v>30</v>
      </c>
      <c r="W50" s="1">
        <v>6</v>
      </c>
      <c r="X50" s="1">
        <v>295</v>
      </c>
      <c r="Y50" s="1">
        <v>240</v>
      </c>
      <c r="Z50" s="1">
        <v>9</v>
      </c>
      <c r="AA50" s="1">
        <v>0</v>
      </c>
      <c r="AB50" s="1">
        <v>0</v>
      </c>
      <c r="AC50" s="1">
        <v>4</v>
      </c>
      <c r="AD50" s="1">
        <v>25</v>
      </c>
      <c r="AE50" s="1">
        <v>8</v>
      </c>
      <c r="AF50" s="1">
        <v>0</v>
      </c>
      <c r="AG50" s="2">
        <f>SUM(E50:AF50)</f>
        <v>664</v>
      </c>
      <c r="AH50" s="21">
        <f t="shared" si="10"/>
        <v>30.181818181818183</v>
      </c>
      <c r="AI50" s="6">
        <v>2</v>
      </c>
      <c r="AJ50" s="6">
        <v>2</v>
      </c>
    </row>
    <row r="51" spans="1:147" s="17" customFormat="1" ht="61.15" customHeight="1" x14ac:dyDescent="0.25">
      <c r="A51" s="15">
        <v>42</v>
      </c>
      <c r="B51" s="20" t="s">
        <v>73</v>
      </c>
      <c r="C51" s="20">
        <v>23</v>
      </c>
      <c r="D51" s="10">
        <v>189</v>
      </c>
      <c r="E51" s="15">
        <v>4</v>
      </c>
      <c r="F51" s="15">
        <v>14</v>
      </c>
      <c r="G51" s="15">
        <v>0</v>
      </c>
      <c r="H51" s="15">
        <v>2</v>
      </c>
      <c r="I51" s="15">
        <v>0</v>
      </c>
      <c r="J51" s="15">
        <v>10</v>
      </c>
      <c r="K51" s="15">
        <v>10</v>
      </c>
      <c r="L51" s="15">
        <v>2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51</v>
      </c>
      <c r="X51" s="15">
        <v>250</v>
      </c>
      <c r="Y51" s="15">
        <v>240</v>
      </c>
      <c r="Z51" s="15">
        <v>9</v>
      </c>
      <c r="AA51" s="15">
        <v>0</v>
      </c>
      <c r="AB51" s="15">
        <v>0</v>
      </c>
      <c r="AC51" s="15">
        <v>7</v>
      </c>
      <c r="AD51" s="15">
        <v>70</v>
      </c>
      <c r="AE51" s="15">
        <v>30</v>
      </c>
      <c r="AF51" s="15">
        <v>0</v>
      </c>
      <c r="AG51" s="2">
        <f>SUM(E51:AF51)</f>
        <v>699</v>
      </c>
      <c r="AH51" s="21">
        <f t="shared" si="10"/>
        <v>30.391304347826086</v>
      </c>
      <c r="AI51" s="6">
        <v>2</v>
      </c>
      <c r="AJ51" s="23">
        <v>2</v>
      </c>
    </row>
    <row r="52" spans="1:147" s="17" customFormat="1" ht="55.15" customHeight="1" x14ac:dyDescent="0.25">
      <c r="A52" s="15">
        <v>43</v>
      </c>
      <c r="B52" s="20" t="s">
        <v>60</v>
      </c>
      <c r="C52" s="20">
        <v>23</v>
      </c>
      <c r="D52" s="10">
        <v>180</v>
      </c>
      <c r="E52" s="6">
        <v>10</v>
      </c>
      <c r="F52" s="1">
        <v>15</v>
      </c>
      <c r="G52" s="6">
        <v>0</v>
      </c>
      <c r="H52" s="6">
        <v>0</v>
      </c>
      <c r="I52" s="6">
        <v>0</v>
      </c>
      <c r="J52" s="6">
        <v>10</v>
      </c>
      <c r="K52" s="6">
        <v>0</v>
      </c>
      <c r="L52" s="6">
        <v>0</v>
      </c>
      <c r="M52" s="15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2</v>
      </c>
      <c r="U52" s="6">
        <v>0</v>
      </c>
      <c r="V52" s="6">
        <v>0</v>
      </c>
      <c r="W52" s="6">
        <v>6</v>
      </c>
      <c r="X52" s="6">
        <v>15</v>
      </c>
      <c r="Y52" s="6">
        <v>10</v>
      </c>
      <c r="Z52" s="6">
        <v>0</v>
      </c>
      <c r="AA52" s="6">
        <v>0</v>
      </c>
      <c r="AB52" s="6">
        <v>0</v>
      </c>
      <c r="AC52" s="6">
        <v>1</v>
      </c>
      <c r="AD52" s="6">
        <v>0</v>
      </c>
      <c r="AE52" s="6">
        <v>14</v>
      </c>
      <c r="AF52" s="6">
        <v>0</v>
      </c>
      <c r="AG52" s="2">
        <f>SUM(E52:AF52)</f>
        <v>83</v>
      </c>
      <c r="AH52" s="21">
        <f t="shared" si="10"/>
        <v>3.6086956521739131</v>
      </c>
      <c r="AI52" s="6">
        <v>12</v>
      </c>
      <c r="AJ52" s="6"/>
    </row>
    <row r="53" spans="1:147" s="17" customFormat="1" ht="55.15" customHeight="1" x14ac:dyDescent="0.25">
      <c r="A53" s="15">
        <v>44</v>
      </c>
      <c r="B53" s="20" t="s">
        <v>63</v>
      </c>
      <c r="C53" s="20">
        <v>24</v>
      </c>
      <c r="D53" s="10">
        <v>209</v>
      </c>
      <c r="E53" s="15">
        <v>8</v>
      </c>
      <c r="F53" s="1">
        <v>14</v>
      </c>
      <c r="G53" s="15">
        <v>0</v>
      </c>
      <c r="H53" s="15">
        <v>0</v>
      </c>
      <c r="I53" s="15">
        <v>0</v>
      </c>
      <c r="J53" s="15">
        <v>0</v>
      </c>
      <c r="K53" s="15">
        <v>5</v>
      </c>
      <c r="L53" s="15">
        <v>2</v>
      </c>
      <c r="M53" s="15">
        <v>0</v>
      </c>
      <c r="N53" s="15">
        <v>0</v>
      </c>
      <c r="O53" s="15">
        <v>20</v>
      </c>
      <c r="P53" s="15">
        <v>0</v>
      </c>
      <c r="Q53" s="15">
        <v>0</v>
      </c>
      <c r="R53" s="15">
        <v>9</v>
      </c>
      <c r="S53" s="15">
        <v>0</v>
      </c>
      <c r="T53" s="15">
        <v>2</v>
      </c>
      <c r="U53" s="15">
        <v>2</v>
      </c>
      <c r="V53" s="15">
        <v>0</v>
      </c>
      <c r="W53" s="15">
        <v>18</v>
      </c>
      <c r="X53" s="15">
        <v>50</v>
      </c>
      <c r="Y53" s="15">
        <v>70</v>
      </c>
      <c r="Z53" s="15">
        <v>6</v>
      </c>
      <c r="AA53" s="15">
        <v>0</v>
      </c>
      <c r="AB53" s="15">
        <v>0</v>
      </c>
      <c r="AC53" s="15">
        <v>0</v>
      </c>
      <c r="AD53" s="15">
        <v>0</v>
      </c>
      <c r="AE53" s="15">
        <v>36</v>
      </c>
      <c r="AF53" s="15">
        <v>0</v>
      </c>
      <c r="AG53" s="2">
        <f>SUM(E53:AF53)</f>
        <v>242</v>
      </c>
      <c r="AH53" s="21">
        <f t="shared" si="10"/>
        <v>10.083333333333334</v>
      </c>
      <c r="AI53" s="6">
        <v>7</v>
      </c>
      <c r="AJ53" s="6"/>
    </row>
    <row r="54" spans="1:147" s="17" customFormat="1" ht="55.15" customHeight="1" x14ac:dyDescent="0.25">
      <c r="A54" s="15">
        <v>45</v>
      </c>
      <c r="B54" s="20" t="s">
        <v>64</v>
      </c>
      <c r="C54" s="20">
        <v>24</v>
      </c>
      <c r="D54" s="10">
        <v>190</v>
      </c>
      <c r="E54" s="6">
        <v>26</v>
      </c>
      <c r="F54" s="1">
        <v>9</v>
      </c>
      <c r="G54" s="6">
        <v>0</v>
      </c>
      <c r="H54" s="6">
        <v>0</v>
      </c>
      <c r="I54" s="6">
        <v>0</v>
      </c>
      <c r="J54" s="6">
        <v>0</v>
      </c>
      <c r="K54" s="6">
        <v>5</v>
      </c>
      <c r="L54" s="6">
        <v>0</v>
      </c>
      <c r="M54" s="15">
        <v>0</v>
      </c>
      <c r="N54" s="6">
        <v>0</v>
      </c>
      <c r="O54" s="6">
        <v>0</v>
      </c>
      <c r="P54" s="6">
        <v>0</v>
      </c>
      <c r="Q54" s="6">
        <v>0</v>
      </c>
      <c r="R54" s="6">
        <v>3</v>
      </c>
      <c r="S54" s="6">
        <v>0</v>
      </c>
      <c r="T54" s="6">
        <v>0</v>
      </c>
      <c r="U54" s="6">
        <v>0</v>
      </c>
      <c r="V54" s="6">
        <v>0</v>
      </c>
      <c r="W54" s="6">
        <v>8</v>
      </c>
      <c r="X54" s="6">
        <v>75</v>
      </c>
      <c r="Y54" s="6">
        <v>0</v>
      </c>
      <c r="Z54" s="6">
        <v>3</v>
      </c>
      <c r="AA54" s="6">
        <v>0</v>
      </c>
      <c r="AB54" s="6">
        <v>0</v>
      </c>
      <c r="AC54" s="6">
        <v>7</v>
      </c>
      <c r="AD54" s="6">
        <v>0</v>
      </c>
      <c r="AE54" s="6">
        <v>10</v>
      </c>
      <c r="AF54" s="6">
        <v>0</v>
      </c>
      <c r="AG54" s="2">
        <f t="shared" si="11"/>
        <v>146</v>
      </c>
      <c r="AH54" s="21">
        <f t="shared" si="10"/>
        <v>6.083333333333333</v>
      </c>
      <c r="AI54" s="6">
        <v>10</v>
      </c>
      <c r="AJ54" s="6"/>
    </row>
    <row r="55" spans="1:147" s="35" customFormat="1" ht="62.25" customHeight="1" x14ac:dyDescent="0.25">
      <c r="A55" s="15">
        <v>46</v>
      </c>
      <c r="B55" s="36" t="s">
        <v>57</v>
      </c>
      <c r="C55" s="36">
        <v>19</v>
      </c>
      <c r="D55" s="10">
        <v>171</v>
      </c>
      <c r="E55" s="41">
        <v>8</v>
      </c>
      <c r="F55" s="41">
        <v>11</v>
      </c>
      <c r="G55" s="41">
        <v>0</v>
      </c>
      <c r="H55" s="41">
        <v>0</v>
      </c>
      <c r="I55" s="41">
        <v>0</v>
      </c>
      <c r="J55" s="41">
        <v>10</v>
      </c>
      <c r="K55" s="41">
        <v>0</v>
      </c>
      <c r="L55" s="41">
        <v>0</v>
      </c>
      <c r="M55" s="37">
        <v>0</v>
      </c>
      <c r="N55" s="41">
        <v>0</v>
      </c>
      <c r="O55" s="41">
        <v>0</v>
      </c>
      <c r="P55" s="41">
        <v>0</v>
      </c>
      <c r="Q55" s="41">
        <v>0</v>
      </c>
      <c r="R55" s="41">
        <v>6</v>
      </c>
      <c r="S55" s="41">
        <v>0</v>
      </c>
      <c r="T55" s="41">
        <v>2</v>
      </c>
      <c r="U55" s="41">
        <v>0</v>
      </c>
      <c r="V55" s="41">
        <v>10</v>
      </c>
      <c r="W55" s="41">
        <v>5</v>
      </c>
      <c r="X55" s="40">
        <v>70</v>
      </c>
      <c r="Y55" s="41">
        <v>110</v>
      </c>
      <c r="Z55" s="41">
        <v>6</v>
      </c>
      <c r="AA55" s="41">
        <v>0</v>
      </c>
      <c r="AB55" s="41">
        <v>0</v>
      </c>
      <c r="AC55" s="41">
        <v>0</v>
      </c>
      <c r="AD55" s="41">
        <v>0</v>
      </c>
      <c r="AE55" s="41">
        <v>40</v>
      </c>
      <c r="AF55" s="41">
        <v>0</v>
      </c>
      <c r="AG55" s="42">
        <f t="shared" si="11"/>
        <v>278</v>
      </c>
      <c r="AH55" s="38">
        <f t="shared" si="10"/>
        <v>14.631578947368421</v>
      </c>
      <c r="AI55" s="37">
        <v>4</v>
      </c>
      <c r="AJ55" s="37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39"/>
      <c r="DI55" s="39"/>
      <c r="DJ55" s="39"/>
      <c r="DK55" s="39"/>
      <c r="DL55" s="39"/>
      <c r="DM55" s="39"/>
      <c r="DN55" s="39"/>
      <c r="DO55" s="39"/>
      <c r="DP55" s="39"/>
      <c r="DQ55" s="39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</row>
    <row r="56" spans="1:147" s="17" customFormat="1" ht="53.25" customHeight="1" x14ac:dyDescent="0.25">
      <c r="A56" s="15">
        <v>47</v>
      </c>
      <c r="B56" s="20" t="s">
        <v>43</v>
      </c>
      <c r="C56" s="20">
        <v>25</v>
      </c>
      <c r="D56" s="10">
        <v>128</v>
      </c>
      <c r="E56" s="1">
        <v>6</v>
      </c>
      <c r="F56" s="1">
        <v>15</v>
      </c>
      <c r="G56" s="15">
        <v>0</v>
      </c>
      <c r="H56" s="15">
        <v>0</v>
      </c>
      <c r="I56" s="15">
        <v>0</v>
      </c>
      <c r="J56" s="15">
        <v>0</v>
      </c>
      <c r="K56" s="15">
        <v>5</v>
      </c>
      <c r="L56" s="15">
        <v>4</v>
      </c>
      <c r="M56" s="15">
        <v>0</v>
      </c>
      <c r="N56" s="15">
        <v>0</v>
      </c>
      <c r="O56" s="15">
        <v>0</v>
      </c>
      <c r="P56" s="15">
        <v>10</v>
      </c>
      <c r="Q56" s="15">
        <v>0</v>
      </c>
      <c r="R56" s="1">
        <v>6</v>
      </c>
      <c r="S56" s="1">
        <v>0</v>
      </c>
      <c r="T56" s="1">
        <v>2</v>
      </c>
      <c r="U56" s="1">
        <v>0</v>
      </c>
      <c r="V56" s="1">
        <v>0</v>
      </c>
      <c r="W56" s="1">
        <v>32</v>
      </c>
      <c r="X56" s="1">
        <v>65</v>
      </c>
      <c r="Y56" s="1">
        <v>0</v>
      </c>
      <c r="Z56" s="1">
        <v>0</v>
      </c>
      <c r="AA56" s="1">
        <v>5</v>
      </c>
      <c r="AB56" s="1">
        <v>0</v>
      </c>
      <c r="AC56" s="1">
        <v>2</v>
      </c>
      <c r="AD56" s="1">
        <v>0</v>
      </c>
      <c r="AE56" s="1">
        <v>20</v>
      </c>
      <c r="AF56" s="1">
        <v>0</v>
      </c>
      <c r="AG56" s="2">
        <f>SUM(E56:AF56)</f>
        <v>172</v>
      </c>
      <c r="AH56" s="21">
        <f t="shared" si="10"/>
        <v>6.88</v>
      </c>
      <c r="AI56" s="6">
        <v>9</v>
      </c>
      <c r="AJ56" s="6"/>
    </row>
    <row r="57" spans="1:147" s="17" customFormat="1" ht="57" customHeight="1" x14ac:dyDescent="0.25">
      <c r="A57" s="15">
        <v>48</v>
      </c>
      <c r="B57" s="20" t="s">
        <v>58</v>
      </c>
      <c r="C57" s="20">
        <v>25</v>
      </c>
      <c r="D57" s="10">
        <v>197</v>
      </c>
      <c r="E57" s="6">
        <v>18</v>
      </c>
      <c r="F57" s="1">
        <v>14</v>
      </c>
      <c r="G57" s="6">
        <v>0</v>
      </c>
      <c r="H57" s="6">
        <v>0</v>
      </c>
      <c r="I57" s="6">
        <v>0</v>
      </c>
      <c r="J57" s="6">
        <v>0</v>
      </c>
      <c r="K57" s="6">
        <v>5</v>
      </c>
      <c r="L57" s="6">
        <v>2</v>
      </c>
      <c r="M57" s="15">
        <v>0</v>
      </c>
      <c r="N57" s="6">
        <v>25</v>
      </c>
      <c r="O57" s="6">
        <v>0</v>
      </c>
      <c r="P57" s="6">
        <v>0</v>
      </c>
      <c r="Q57" s="6">
        <v>0</v>
      </c>
      <c r="R57" s="6">
        <v>3</v>
      </c>
      <c r="S57" s="6">
        <v>0</v>
      </c>
      <c r="T57" s="6">
        <v>0</v>
      </c>
      <c r="U57" s="6">
        <v>0</v>
      </c>
      <c r="V57" s="6">
        <v>0</v>
      </c>
      <c r="W57" s="6">
        <v>1</v>
      </c>
      <c r="X57" s="6">
        <v>105</v>
      </c>
      <c r="Y57" s="6">
        <v>10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14</v>
      </c>
      <c r="AF57" s="6">
        <v>0</v>
      </c>
      <c r="AG57" s="2">
        <f>SUM(E57:AF57)</f>
        <v>197</v>
      </c>
      <c r="AH57" s="21">
        <f t="shared" si="10"/>
        <v>7.88</v>
      </c>
      <c r="AI57" s="6">
        <v>8</v>
      </c>
      <c r="AJ57" s="6"/>
    </row>
    <row r="58" spans="1:147" s="17" customFormat="1" ht="60.6" customHeight="1" x14ac:dyDescent="0.25">
      <c r="A58" s="15">
        <v>49</v>
      </c>
      <c r="B58" s="20" t="s">
        <v>54</v>
      </c>
      <c r="C58" s="20">
        <v>25</v>
      </c>
      <c r="D58" s="10">
        <v>156</v>
      </c>
      <c r="E58" s="1">
        <v>10</v>
      </c>
      <c r="F58" s="1">
        <v>12</v>
      </c>
      <c r="G58" s="1">
        <v>0</v>
      </c>
      <c r="H58" s="1">
        <v>0</v>
      </c>
      <c r="I58" s="1">
        <v>0</v>
      </c>
      <c r="J58" s="1">
        <v>10</v>
      </c>
      <c r="K58" s="1">
        <v>10</v>
      </c>
      <c r="L58" s="1">
        <v>4</v>
      </c>
      <c r="M58" s="1">
        <v>-10</v>
      </c>
      <c r="N58" s="1">
        <v>0</v>
      </c>
      <c r="O58" s="1">
        <v>0</v>
      </c>
      <c r="P58" s="1">
        <v>5</v>
      </c>
      <c r="Q58" s="1">
        <v>50</v>
      </c>
      <c r="R58" s="1">
        <v>6</v>
      </c>
      <c r="S58" s="1">
        <v>0</v>
      </c>
      <c r="T58" s="1">
        <v>0</v>
      </c>
      <c r="U58" s="1">
        <v>0</v>
      </c>
      <c r="V58" s="1">
        <v>0</v>
      </c>
      <c r="W58" s="1">
        <v>20</v>
      </c>
      <c r="X58" s="1">
        <v>100</v>
      </c>
      <c r="Y58" s="1">
        <v>60</v>
      </c>
      <c r="Z58" s="1">
        <v>6</v>
      </c>
      <c r="AA58" s="1">
        <v>10</v>
      </c>
      <c r="AB58" s="1">
        <v>5</v>
      </c>
      <c r="AC58" s="1">
        <v>7</v>
      </c>
      <c r="AD58" s="1">
        <v>15</v>
      </c>
      <c r="AE58" s="1">
        <v>30</v>
      </c>
      <c r="AF58" s="1">
        <v>0</v>
      </c>
      <c r="AG58" s="2">
        <f t="shared" si="11"/>
        <v>350</v>
      </c>
      <c r="AH58" s="21">
        <f t="shared" si="10"/>
        <v>14</v>
      </c>
      <c r="AI58" s="6">
        <v>4</v>
      </c>
      <c r="AJ58" s="6"/>
    </row>
    <row r="59" spans="1:147" s="17" customFormat="1" ht="57" customHeight="1" x14ac:dyDescent="0.25">
      <c r="A59" s="15">
        <v>50</v>
      </c>
      <c r="B59" s="20" t="s">
        <v>65</v>
      </c>
      <c r="C59" s="20">
        <v>26</v>
      </c>
      <c r="D59" s="10">
        <v>216</v>
      </c>
      <c r="E59" s="15">
        <v>6</v>
      </c>
      <c r="F59" s="1">
        <v>11</v>
      </c>
      <c r="G59" s="15">
        <v>0</v>
      </c>
      <c r="H59" s="15">
        <v>2</v>
      </c>
      <c r="I59" s="15">
        <v>0</v>
      </c>
      <c r="J59" s="15">
        <v>0</v>
      </c>
      <c r="K59" s="15">
        <v>0</v>
      </c>
      <c r="L59" s="15">
        <v>2</v>
      </c>
      <c r="M59" s="15">
        <v>6</v>
      </c>
      <c r="N59" s="15">
        <v>0</v>
      </c>
      <c r="O59" s="15">
        <v>15</v>
      </c>
      <c r="P59" s="15">
        <v>20</v>
      </c>
      <c r="Q59" s="15">
        <v>130</v>
      </c>
      <c r="R59" s="15">
        <v>0</v>
      </c>
      <c r="S59" s="15">
        <v>15</v>
      </c>
      <c r="T59" s="15">
        <v>0</v>
      </c>
      <c r="U59" s="15">
        <v>0</v>
      </c>
      <c r="V59" s="15">
        <v>60</v>
      </c>
      <c r="W59" s="15">
        <v>8</v>
      </c>
      <c r="X59" s="15">
        <v>305</v>
      </c>
      <c r="Y59" s="15">
        <v>630</v>
      </c>
      <c r="Z59" s="15">
        <v>30</v>
      </c>
      <c r="AA59" s="15">
        <v>15</v>
      </c>
      <c r="AB59" s="15">
        <v>0</v>
      </c>
      <c r="AC59" s="15">
        <v>3</v>
      </c>
      <c r="AD59" s="15">
        <v>85</v>
      </c>
      <c r="AE59" s="15">
        <v>16</v>
      </c>
      <c r="AF59" s="15">
        <v>0</v>
      </c>
      <c r="AG59" s="2">
        <f>SUM(E59:AF59)</f>
        <v>1359</v>
      </c>
      <c r="AH59" s="21">
        <f t="shared" si="10"/>
        <v>52.269230769230766</v>
      </c>
      <c r="AI59" s="6">
        <v>1</v>
      </c>
      <c r="AJ59" s="6">
        <v>1</v>
      </c>
    </row>
    <row r="60" spans="1:147" s="17" customFormat="1" ht="42" customHeight="1" x14ac:dyDescent="0.25">
      <c r="A60" s="15">
        <v>51</v>
      </c>
      <c r="B60" s="20" t="s">
        <v>41</v>
      </c>
      <c r="C60" s="20">
        <v>27</v>
      </c>
      <c r="D60" s="10">
        <v>189</v>
      </c>
      <c r="E60" s="1">
        <v>10</v>
      </c>
      <c r="F60" s="1">
        <v>19</v>
      </c>
      <c r="G60" s="15">
        <v>0</v>
      </c>
      <c r="H60" s="15">
        <v>0</v>
      </c>
      <c r="I60" s="15">
        <v>0</v>
      </c>
      <c r="J60" s="15">
        <v>10</v>
      </c>
      <c r="K60" s="15">
        <v>0</v>
      </c>
      <c r="L60" s="15">
        <v>2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">
        <v>6</v>
      </c>
      <c r="S60" s="1">
        <v>15</v>
      </c>
      <c r="T60" s="1">
        <v>6</v>
      </c>
      <c r="U60" s="1">
        <v>4</v>
      </c>
      <c r="V60" s="1">
        <v>30</v>
      </c>
      <c r="W60" s="1">
        <v>19</v>
      </c>
      <c r="X60" s="1">
        <v>95</v>
      </c>
      <c r="Y60" s="1">
        <v>20</v>
      </c>
      <c r="Z60" s="1">
        <v>12</v>
      </c>
      <c r="AA60" s="1">
        <v>0</v>
      </c>
      <c r="AB60" s="1">
        <v>0</v>
      </c>
      <c r="AC60" s="1">
        <v>4</v>
      </c>
      <c r="AD60" s="1">
        <v>10</v>
      </c>
      <c r="AE60" s="1">
        <v>30</v>
      </c>
      <c r="AF60" s="1">
        <v>0</v>
      </c>
      <c r="AG60" s="2">
        <f t="shared" ref="AG60" si="12">SUM(E60:AF60)</f>
        <v>292</v>
      </c>
      <c r="AH60" s="21">
        <f t="shared" si="10"/>
        <v>10.814814814814815</v>
      </c>
      <c r="AI60" s="6">
        <v>7</v>
      </c>
      <c r="AJ60" s="6"/>
    </row>
    <row r="61" spans="1:147" s="17" customFormat="1" ht="54.75" customHeight="1" x14ac:dyDescent="0.25">
      <c r="A61" s="15">
        <v>52</v>
      </c>
      <c r="B61" s="20" t="s">
        <v>44</v>
      </c>
      <c r="C61" s="20">
        <v>28</v>
      </c>
      <c r="D61" s="10">
        <v>215</v>
      </c>
      <c r="E61" s="15">
        <v>2</v>
      </c>
      <c r="F61" s="1">
        <v>16</v>
      </c>
      <c r="G61" s="15">
        <v>0</v>
      </c>
      <c r="H61" s="1">
        <v>0</v>
      </c>
      <c r="I61" s="1">
        <v>0</v>
      </c>
      <c r="J61" s="1">
        <v>0</v>
      </c>
      <c r="K61" s="1">
        <v>5</v>
      </c>
      <c r="L61" s="1">
        <v>4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3</v>
      </c>
      <c r="S61" s="1">
        <v>0</v>
      </c>
      <c r="T61" s="1">
        <v>0</v>
      </c>
      <c r="U61" s="1">
        <v>0</v>
      </c>
      <c r="V61" s="1">
        <v>10</v>
      </c>
      <c r="W61" s="1">
        <v>3</v>
      </c>
      <c r="X61" s="1">
        <v>25</v>
      </c>
      <c r="Y61" s="1">
        <v>40</v>
      </c>
      <c r="Z61" s="1">
        <v>0</v>
      </c>
      <c r="AA61" s="1">
        <v>0</v>
      </c>
      <c r="AB61" s="1">
        <v>0</v>
      </c>
      <c r="AC61" s="1">
        <v>1</v>
      </c>
      <c r="AD61" s="1">
        <v>0</v>
      </c>
      <c r="AE61" s="1">
        <v>10</v>
      </c>
      <c r="AF61" s="1">
        <v>0</v>
      </c>
      <c r="AG61" s="2">
        <f>SUM(E61:AF61)</f>
        <v>119</v>
      </c>
      <c r="AH61" s="21">
        <f t="shared" si="10"/>
        <v>4.25</v>
      </c>
      <c r="AI61" s="6">
        <v>11</v>
      </c>
      <c r="AJ61" s="6"/>
    </row>
    <row r="62" spans="1:147" s="17" customFormat="1" ht="50.25" customHeight="1" x14ac:dyDescent="0.25">
      <c r="A62" s="15">
        <v>53</v>
      </c>
      <c r="B62" s="20" t="s">
        <v>40</v>
      </c>
      <c r="C62" s="20">
        <v>30</v>
      </c>
      <c r="D62" s="10">
        <v>241</v>
      </c>
      <c r="E62" s="1">
        <v>16</v>
      </c>
      <c r="F62" s="1">
        <v>19</v>
      </c>
      <c r="G62" s="15">
        <v>0</v>
      </c>
      <c r="H62" s="15">
        <v>0</v>
      </c>
      <c r="I62" s="15">
        <v>0</v>
      </c>
      <c r="J62" s="15">
        <v>10</v>
      </c>
      <c r="K62" s="15">
        <v>15</v>
      </c>
      <c r="L62" s="15">
        <v>4</v>
      </c>
      <c r="M62" s="15">
        <v>0</v>
      </c>
      <c r="N62" s="15">
        <v>35</v>
      </c>
      <c r="O62" s="15">
        <v>25</v>
      </c>
      <c r="P62" s="15">
        <v>5</v>
      </c>
      <c r="Q62" s="15">
        <v>0</v>
      </c>
      <c r="R62" s="1">
        <v>3</v>
      </c>
      <c r="S62" s="1">
        <v>0</v>
      </c>
      <c r="T62" s="1">
        <v>0</v>
      </c>
      <c r="U62" s="1">
        <v>2</v>
      </c>
      <c r="V62" s="1">
        <v>10</v>
      </c>
      <c r="W62" s="1">
        <v>10</v>
      </c>
      <c r="X62" s="1">
        <v>75</v>
      </c>
      <c r="Y62" s="1">
        <v>100</v>
      </c>
      <c r="Z62" s="1">
        <v>3</v>
      </c>
      <c r="AA62" s="1">
        <v>0</v>
      </c>
      <c r="AB62" s="1">
        <v>0</v>
      </c>
      <c r="AC62" s="1">
        <v>2</v>
      </c>
      <c r="AD62" s="1">
        <v>0</v>
      </c>
      <c r="AE62" s="1">
        <v>40</v>
      </c>
      <c r="AF62" s="1">
        <v>0</v>
      </c>
      <c r="AG62" s="2">
        <f>SUM(E62:AF62)</f>
        <v>374</v>
      </c>
      <c r="AH62" s="21">
        <f t="shared" si="10"/>
        <v>12.466666666666667</v>
      </c>
      <c r="AI62" s="6">
        <v>5</v>
      </c>
      <c r="AJ62" s="6"/>
    </row>
    <row r="63" spans="1:147" s="17" customFormat="1" ht="50.25" customHeight="1" x14ac:dyDescent="0.25">
      <c r="A63" s="15"/>
      <c r="B63" s="20" t="s">
        <v>102</v>
      </c>
      <c r="C63" s="20">
        <f>SUM(C4:C62)</f>
        <v>831</v>
      </c>
      <c r="D63" s="20">
        <f>SUM(D4:D62)</f>
        <v>6159</v>
      </c>
      <c r="E63" s="20">
        <f t="shared" ref="E63:AF63" si="13">SUM(E4:E62)</f>
        <v>360</v>
      </c>
      <c r="F63" s="20">
        <f t="shared" si="13"/>
        <v>460</v>
      </c>
      <c r="G63" s="20">
        <f t="shared" si="13"/>
        <v>0</v>
      </c>
      <c r="H63" s="20">
        <f t="shared" si="13"/>
        <v>4</v>
      </c>
      <c r="I63" s="20">
        <f t="shared" si="13"/>
        <v>0</v>
      </c>
      <c r="J63" s="20">
        <v>9</v>
      </c>
      <c r="K63" s="20">
        <v>33</v>
      </c>
      <c r="L63" s="20">
        <f>SUM(L4:L62)/2</f>
        <v>42</v>
      </c>
      <c r="M63" s="20">
        <f t="shared" si="13"/>
        <v>-15</v>
      </c>
      <c r="N63" s="20">
        <f t="shared" si="13"/>
        <v>137</v>
      </c>
      <c r="O63" s="20">
        <f t="shared" si="13"/>
        <v>65</v>
      </c>
      <c r="P63" s="20">
        <f t="shared" si="13"/>
        <v>75</v>
      </c>
      <c r="Q63" s="20">
        <f t="shared" si="13"/>
        <v>430</v>
      </c>
      <c r="R63" s="20">
        <f t="shared" si="13"/>
        <v>150</v>
      </c>
      <c r="S63" s="20">
        <f t="shared" si="13"/>
        <v>55</v>
      </c>
      <c r="T63" s="20">
        <f t="shared" si="13"/>
        <v>36</v>
      </c>
      <c r="U63" s="20">
        <f t="shared" si="13"/>
        <v>12</v>
      </c>
      <c r="V63" s="20">
        <f t="shared" si="13"/>
        <v>230</v>
      </c>
      <c r="W63" s="20">
        <f t="shared" si="13"/>
        <v>433</v>
      </c>
      <c r="X63" s="20">
        <f t="shared" si="13"/>
        <v>3771</v>
      </c>
      <c r="Y63" s="20">
        <f t="shared" si="13"/>
        <v>3240</v>
      </c>
      <c r="Z63" s="20">
        <f t="shared" si="13"/>
        <v>177</v>
      </c>
      <c r="AA63" s="20">
        <f t="shared" si="13"/>
        <v>95</v>
      </c>
      <c r="AB63" s="20">
        <f t="shared" si="13"/>
        <v>5</v>
      </c>
      <c r="AC63" s="20">
        <f t="shared" si="13"/>
        <v>90</v>
      </c>
      <c r="AD63" s="20">
        <f t="shared" si="13"/>
        <v>383</v>
      </c>
      <c r="AE63" s="20">
        <f t="shared" si="13"/>
        <v>803</v>
      </c>
      <c r="AF63" s="20">
        <f t="shared" si="13"/>
        <v>30</v>
      </c>
      <c r="AG63" s="20"/>
      <c r="AH63" s="21"/>
      <c r="AI63" s="6"/>
      <c r="AJ63" s="6"/>
    </row>
    <row r="64" spans="1:147" x14ac:dyDescent="0.25">
      <c r="D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</row>
    <row r="65" spans="4:32" x14ac:dyDescent="0.25">
      <c r="D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</row>
    <row r="66" spans="4:32" x14ac:dyDescent="0.25">
      <c r="D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</row>
    <row r="67" spans="4:32" x14ac:dyDescent="0.25">
      <c r="D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</row>
    <row r="68" spans="4:32" x14ac:dyDescent="0.25">
      <c r="D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</row>
    <row r="69" spans="4:32" x14ac:dyDescent="0.25">
      <c r="D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</row>
    <row r="70" spans="4:32" x14ac:dyDescent="0.25">
      <c r="D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</row>
    <row r="71" spans="4:32" x14ac:dyDescent="0.25">
      <c r="D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</row>
    <row r="72" spans="4:32" x14ac:dyDescent="0.25">
      <c r="D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</row>
    <row r="73" spans="4:32" x14ac:dyDescent="0.25">
      <c r="D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</row>
    <row r="74" spans="4:32" x14ac:dyDescent="0.25">
      <c r="D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</row>
    <row r="75" spans="4:32" x14ac:dyDescent="0.25">
      <c r="D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</row>
    <row r="76" spans="4:32" x14ac:dyDescent="0.25">
      <c r="D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</row>
    <row r="77" spans="4:32" x14ac:dyDescent="0.25">
      <c r="D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</row>
    <row r="78" spans="4:32" x14ac:dyDescent="0.25">
      <c r="D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</row>
    <row r="79" spans="4:32" x14ac:dyDescent="0.25">
      <c r="D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</row>
    <row r="80" spans="4:32" x14ac:dyDescent="0.25">
      <c r="D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</row>
    <row r="81" spans="4:32" x14ac:dyDescent="0.25">
      <c r="D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</row>
    <row r="82" spans="4:32" x14ac:dyDescent="0.25">
      <c r="D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</row>
    <row r="83" spans="4:32" x14ac:dyDescent="0.25">
      <c r="D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</row>
    <row r="84" spans="4:32" x14ac:dyDescent="0.25">
      <c r="D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</row>
    <row r="85" spans="4:32" x14ac:dyDescent="0.25">
      <c r="D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</row>
    <row r="86" spans="4:32" x14ac:dyDescent="0.25">
      <c r="D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</row>
    <row r="87" spans="4:32" x14ac:dyDescent="0.25">
      <c r="D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</row>
    <row r="88" spans="4:32" x14ac:dyDescent="0.25">
      <c r="D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</row>
    <row r="89" spans="4:32" x14ac:dyDescent="0.25">
      <c r="D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</row>
    <row r="90" spans="4:32" x14ac:dyDescent="0.25">
      <c r="D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</row>
    <row r="91" spans="4:32" x14ac:dyDescent="0.25">
      <c r="D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</row>
    <row r="92" spans="4:32" x14ac:dyDescent="0.25">
      <c r="D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</row>
    <row r="93" spans="4:32" x14ac:dyDescent="0.25">
      <c r="D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</row>
    <row r="94" spans="4:32" x14ac:dyDescent="0.25">
      <c r="D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</row>
    <row r="95" spans="4:32" x14ac:dyDescent="0.25">
      <c r="D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</row>
    <row r="96" spans="4:32" x14ac:dyDescent="0.25">
      <c r="D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</row>
    <row r="97" spans="4:32" x14ac:dyDescent="0.25">
      <c r="D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</row>
    <row r="98" spans="4:32" x14ac:dyDescent="0.25">
      <c r="D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</row>
    <row r="99" spans="4:32" x14ac:dyDescent="0.25">
      <c r="D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</row>
    <row r="100" spans="4:32" x14ac:dyDescent="0.25">
      <c r="D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</row>
    <row r="101" spans="4:32" x14ac:dyDescent="0.25">
      <c r="D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</row>
    <row r="102" spans="4:32" x14ac:dyDescent="0.25">
      <c r="D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</row>
    <row r="103" spans="4:32" x14ac:dyDescent="0.25">
      <c r="D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</row>
    <row r="104" spans="4:32" x14ac:dyDescent="0.25">
      <c r="D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</row>
    <row r="105" spans="4:32" x14ac:dyDescent="0.25">
      <c r="D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</row>
    <row r="106" spans="4:32" x14ac:dyDescent="0.25">
      <c r="D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</row>
    <row r="107" spans="4:32" x14ac:dyDescent="0.25">
      <c r="D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</row>
    <row r="108" spans="4:32" x14ac:dyDescent="0.25">
      <c r="D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</row>
    <row r="109" spans="4:32" x14ac:dyDescent="0.25">
      <c r="D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</row>
    <row r="110" spans="4:32" x14ac:dyDescent="0.25">
      <c r="D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</row>
    <row r="111" spans="4:32" x14ac:dyDescent="0.25">
      <c r="D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</row>
    <row r="112" spans="4:32" x14ac:dyDescent="0.25">
      <c r="D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</row>
    <row r="113" spans="4:32" x14ac:dyDescent="0.25">
      <c r="D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</row>
    <row r="114" spans="4:32" x14ac:dyDescent="0.25">
      <c r="D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</row>
    <row r="115" spans="4:32" x14ac:dyDescent="0.25">
      <c r="D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</row>
    <row r="116" spans="4:32" x14ac:dyDescent="0.25">
      <c r="D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</row>
    <row r="117" spans="4:32" x14ac:dyDescent="0.25">
      <c r="D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</row>
    <row r="118" spans="4:32" x14ac:dyDescent="0.25">
      <c r="D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</row>
    <row r="119" spans="4:32" x14ac:dyDescent="0.25"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</row>
    <row r="120" spans="4:32" x14ac:dyDescent="0.25"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</row>
    <row r="121" spans="4:32" x14ac:dyDescent="0.25"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</row>
    <row r="122" spans="4:32" x14ac:dyDescent="0.25"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</row>
    <row r="123" spans="4:32" x14ac:dyDescent="0.25"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</row>
    <row r="124" spans="4:32" x14ac:dyDescent="0.25"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</row>
    <row r="125" spans="4:32" x14ac:dyDescent="0.25"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</row>
    <row r="126" spans="4:32" x14ac:dyDescent="0.25"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</row>
    <row r="127" spans="4:32" x14ac:dyDescent="0.25"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</row>
    <row r="128" spans="4:32" x14ac:dyDescent="0.25"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</row>
    <row r="129" spans="21:32" x14ac:dyDescent="0.25"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</row>
    <row r="130" spans="21:32" x14ac:dyDescent="0.25"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</row>
    <row r="131" spans="21:32" x14ac:dyDescent="0.25"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</row>
    <row r="132" spans="21:32" x14ac:dyDescent="0.25"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</row>
    <row r="133" spans="21:32" x14ac:dyDescent="0.25"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</row>
    <row r="134" spans="21:32" x14ac:dyDescent="0.25"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</row>
    <row r="135" spans="21:32" x14ac:dyDescent="0.25"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</row>
    <row r="136" spans="21:32" x14ac:dyDescent="0.25"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</row>
    <row r="137" spans="21:32" x14ac:dyDescent="0.25"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</row>
    <row r="138" spans="21:32" x14ac:dyDescent="0.25"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</row>
    <row r="139" spans="21:32" x14ac:dyDescent="0.25"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</row>
    <row r="140" spans="21:32" x14ac:dyDescent="0.25"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</row>
  </sheetData>
  <sortState caseSensitive="1" ref="A2:AJ62">
    <sortCondition ref="C5:C62"/>
    <sortCondition ref="D5:D62"/>
  </sortState>
  <mergeCells count="1">
    <mergeCell ref="B1:AJ1"/>
  </mergeCells>
  <pageMargins left="0" right="0" top="0" bottom="0" header="0.31496062992125984" footer="0.31496062992125984"/>
  <pageSetup paperSize="9" scale="33" fitToHeight="0" orientation="landscape" r:id="rId1"/>
  <rowBreaks count="3" manualBreakCount="3">
    <brk id="11" max="16383" man="1"/>
    <brk id="27" max="35" man="1"/>
    <brk id="41" max="3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Михайлова</cp:lastModifiedBy>
  <cp:lastPrinted>2024-07-31T07:15:04Z</cp:lastPrinted>
  <dcterms:created xsi:type="dcterms:W3CDTF">2023-07-23T17:56:21Z</dcterms:created>
  <dcterms:modified xsi:type="dcterms:W3CDTF">2024-07-31T07:18:54Z</dcterms:modified>
</cp:coreProperties>
</file>